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</sheets>
  <definedNames>
    <definedName name="_xlnm.Print_Titles" localSheetId="1">'ГВО-виды ввода'!$A:$B</definedName>
    <definedName name="_xlnm.Print_Titles" localSheetId="0">'ГВО-свод'!$7:$8</definedName>
    <definedName name="_xlnm.Print_Area" localSheetId="0">'ГВО-свод'!$A$1:$O$82</definedName>
  </definedNames>
  <calcPr calcId="145621"/>
</workbook>
</file>

<file path=xl/calcChain.xml><?xml version="1.0" encoding="utf-8"?>
<calcChain xmlns="http://schemas.openxmlformats.org/spreadsheetml/2006/main">
  <c r="Z14" i="2" l="1"/>
  <c r="Z17" i="2" s="1"/>
  <c r="Z11" i="2"/>
  <c r="P80" i="1"/>
  <c r="Q80" i="1" s="1"/>
  <c r="P77" i="1"/>
  <c r="Q77" i="1" s="1"/>
  <c r="P74" i="1"/>
  <c r="Q74" i="1" s="1"/>
  <c r="P71" i="1"/>
  <c r="Q71" i="1" s="1"/>
  <c r="P68" i="1"/>
  <c r="Q68" i="1" s="1"/>
  <c r="P65" i="1"/>
  <c r="Q65" i="1" s="1"/>
  <c r="P62" i="1"/>
  <c r="Q62" i="1" s="1"/>
  <c r="P59" i="1"/>
  <c r="Q59" i="1" s="1"/>
  <c r="P56" i="1"/>
  <c r="Q56" i="1" s="1"/>
  <c r="P53" i="1"/>
  <c r="Q53" i="1" s="1"/>
  <c r="P50" i="1"/>
  <c r="Q50" i="1" s="1"/>
  <c r="P47" i="1"/>
  <c r="Q47" i="1" s="1"/>
  <c r="P44" i="1"/>
  <c r="Q44" i="1" s="1"/>
  <c r="P41" i="1"/>
  <c r="Q41" i="1" s="1"/>
  <c r="P38" i="1"/>
  <c r="Q38" i="1" s="1"/>
  <c r="P35" i="1"/>
  <c r="Q35" i="1" s="1"/>
  <c r="P32" i="1"/>
  <c r="Q32" i="1" s="1"/>
  <c r="P29" i="1"/>
  <c r="Q29" i="1" s="1"/>
  <c r="P26" i="1"/>
  <c r="Q26" i="1" s="1"/>
  <c r="P23" i="1"/>
  <c r="Q23" i="1" s="1"/>
  <c r="P20" i="1"/>
  <c r="Q20" i="1" s="1"/>
  <c r="P17" i="1"/>
  <c r="Q17" i="1" s="1"/>
  <c r="P14" i="1"/>
  <c r="Q14" i="1" s="1"/>
  <c r="P11" i="1"/>
  <c r="Q11" i="1" s="1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C11" i="2"/>
  <c r="Z7" i="2" l="1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Y14" i="2"/>
  <c r="Y17" i="2" s="1"/>
  <c r="X14" i="2"/>
  <c r="X17" i="2" s="1"/>
  <c r="W14" i="2"/>
  <c r="W17" i="2" s="1"/>
  <c r="V14" i="2"/>
  <c r="V17" i="2" s="1"/>
  <c r="U14" i="2"/>
  <c r="U17" i="2" s="1"/>
  <c r="T14" i="2"/>
  <c r="T17" i="2" s="1"/>
  <c r="S14" i="2"/>
  <c r="S17" i="2" s="1"/>
  <c r="R14" i="2"/>
  <c r="R17" i="2" s="1"/>
  <c r="Q14" i="2"/>
  <c r="Q17" i="2" s="1"/>
  <c r="P14" i="2"/>
  <c r="P17" i="2" s="1"/>
  <c r="O14" i="2"/>
  <c r="O17" i="2" s="1"/>
  <c r="N14" i="2"/>
  <c r="N17" i="2" s="1"/>
  <c r="M14" i="2"/>
  <c r="M17" i="2" s="1"/>
  <c r="L14" i="2"/>
  <c r="L17" i="2" s="1"/>
  <c r="K14" i="2"/>
  <c r="K17" i="2" s="1"/>
  <c r="J14" i="2"/>
  <c r="J17" i="2" s="1"/>
  <c r="I14" i="2"/>
  <c r="I17" i="2" s="1"/>
  <c r="H14" i="2"/>
  <c r="H17" i="2" s="1"/>
  <c r="G14" i="2"/>
  <c r="G17" i="2" s="1"/>
  <c r="F14" i="2"/>
  <c r="F17" i="2" s="1"/>
  <c r="E14" i="2"/>
  <c r="E17" i="2" s="1"/>
  <c r="D14" i="2"/>
  <c r="D17" i="2" s="1"/>
  <c r="C14" i="2"/>
  <c r="C17" i="2" s="1"/>
  <c r="O32" i="1" l="1"/>
  <c r="Z29" i="2" l="1"/>
  <c r="Z31" i="2" s="1"/>
  <c r="E29" i="2"/>
  <c r="E31" i="2" s="1"/>
  <c r="F29" i="2"/>
  <c r="F31" i="2" s="1"/>
  <c r="G29" i="2"/>
  <c r="G31" i="2" s="1"/>
  <c r="H29" i="2"/>
  <c r="H31" i="2" s="1"/>
  <c r="I29" i="2"/>
  <c r="I31" i="2" s="1"/>
  <c r="J29" i="2"/>
  <c r="J31" i="2" s="1"/>
  <c r="K29" i="2"/>
  <c r="K31" i="2" s="1"/>
  <c r="N29" i="2"/>
  <c r="N31" i="2" s="1"/>
  <c r="O29" i="2"/>
  <c r="O31" i="2" s="1"/>
  <c r="P29" i="2"/>
  <c r="P31" i="2" s="1"/>
  <c r="Q29" i="2"/>
  <c r="Q31" i="2" s="1"/>
  <c r="R29" i="2"/>
  <c r="R31" i="2" s="1"/>
  <c r="S29" i="2"/>
  <c r="S31" i="2" s="1"/>
  <c r="T29" i="2"/>
  <c r="T31" i="2" s="1"/>
  <c r="U29" i="2"/>
  <c r="U31" i="2" s="1"/>
  <c r="V29" i="2"/>
  <c r="V31" i="2" s="1"/>
  <c r="W29" i="2"/>
  <c r="W31" i="2" s="1"/>
  <c r="X29" i="2"/>
  <c r="X31" i="2" s="1"/>
  <c r="Y29" i="2"/>
  <c r="Y31" i="2" s="1"/>
  <c r="O80" i="1" l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5" i="1"/>
  <c r="O29" i="1"/>
  <c r="O26" i="1"/>
  <c r="O23" i="1"/>
  <c r="O20" i="1"/>
  <c r="O17" i="1"/>
  <c r="O14" i="1"/>
  <c r="O11" i="1"/>
</calcChain>
</file>

<file path=xl/sharedStrings.xml><?xml version="1.0" encoding="utf-8"?>
<sst xmlns="http://schemas.openxmlformats.org/spreadsheetml/2006/main" count="146" uniqueCount="62">
  <si>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</si>
  <si>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</si>
  <si>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</si>
  <si>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</si>
  <si>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</si>
  <si>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</si>
  <si>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</si>
  <si>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</si>
  <si>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</si>
  <si>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</si>
  <si>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</si>
  <si>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</si>
  <si>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</si>
  <si>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</si>
  <si>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</si>
  <si>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</si>
  <si>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</si>
  <si>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</si>
  <si>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</si>
  <si>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</si>
  <si>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</si>
  <si>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</si>
  <si>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</si>
  <si>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</si>
  <si>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</si>
  <si>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</si>
  <si>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</si>
  <si>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</si>
  <si>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</si>
  <si>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</si>
  <si>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</si>
  <si>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</si>
  <si>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</si>
  <si>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</si>
  <si>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</si>
  <si>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</si>
  <si>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</si>
  <si>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</si>
  <si>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</si>
  <si>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</si>
  <si>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Сводный отчет Филиала ОАО "МРСК Северо-Запада" "Вологдаэнерго" и Филиала ОАО "ФСК ЕЭС" Вологодское ПМЭС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</si>
  <si>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</si>
  <si>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</si>
  <si>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</si>
  <si>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</si>
  <si>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</si>
  <si>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</si>
  <si>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</si>
  <si>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</si>
  <si>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</si>
  <si>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</si>
  <si>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</si>
  <si>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</si>
  <si>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</si>
  <si>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</si>
  <si>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</si>
  <si>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</si>
  <si>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</si>
  <si>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Приложение №4</t>
  </si>
  <si>
    <t>до 20 мин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</si>
  <si>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16.12.2015</t>
    </r>
    <r>
      <rPr>
        <sz val="14"/>
        <rFont val="Times New Roman"/>
        <family val="1"/>
        <charset val="204"/>
      </rPr>
      <t xml:space="preserve">  (МВт)</t>
    </r>
  </si>
  <si>
    <r>
      <t xml:space="preserve">в ОЗ Вологодского РДУ за  замерный день </t>
    </r>
    <r>
      <rPr>
        <b/>
        <u/>
        <sz val="11"/>
        <rFont val="Times New Roman"/>
        <family val="1"/>
        <charset val="204"/>
      </rPr>
      <t>16.12.2015 г.</t>
    </r>
    <r>
      <rPr>
        <b/>
        <sz val="11"/>
        <rFont val="Times New Roman"/>
        <family val="1"/>
        <charset val="204"/>
      </rPr>
      <t xml:space="preserve">  (МВт)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</si>
</sst>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</cellStyleXfs>
  <cellXfs count="71">
    <xf numFmtId="0" fontId="0" fillId="0" borderId="0" xfId="0"/>
    <xf numFmtId="1" fontId="3" fillId="0" borderId="0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1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0" borderId="9" xfId="0" applyFont="1" applyFill="1" applyBorder="1"/>
    <xf numFmtId="0" fontId="3" fillId="0" borderId="10" xfId="0" applyFont="1" applyFill="1" applyBorder="1" applyAlignment="1">
      <alignment horizontal="center"/>
    </xf>
    <xf numFmtId="165" fontId="3" fillId="0" borderId="11" xfId="2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25" xfId="0" applyNumberFormat="1" applyFont="1" applyBorder="1" applyAlignment="1">
      <alignment horizontal="center"/>
    </xf>
    <xf numFmtId="164" fontId="10" fillId="0" borderId="25" xfId="0" applyNumberFormat="1" applyFont="1" applyBorder="1" applyAlignment="1">
      <alignment horizontal="center"/>
    </xf>
    <xf numFmtId="164" fontId="10" fillId="0" borderId="26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 vertical="top"/>
    </xf>
    <xf numFmtId="164" fontId="9" fillId="0" borderId="7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 vertical="top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/>
    <xf numFmtId="0" fontId="2" fillId="0" borderId="15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</cellXfs>
  <cellStyles count="12">
    <cellStyle name="Обычный" xfId="0" builtinId="0"/>
    <cellStyle name="Обычный 2" xfId="1"/>
    <cellStyle name="Обычный 2 2" xfId="10"/>
    <cellStyle name="Обычный 3" xfId="11"/>
    <cellStyle name="Обычный 37" xfId="3"/>
    <cellStyle name="Обычный 38" xfId="4"/>
    <cellStyle name="Обычный 39" xfId="5"/>
    <cellStyle name="Обычный 40" xfId="6"/>
    <cellStyle name="Обычный 41" xfId="7"/>
    <cellStyle name="Обычный 42" xfId="8"/>
    <cellStyle name="Процентный" xfId="2" builtinId="5"/>
    <cellStyle name="Процентн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21</xdr:row>
      <xdr:rowOff>123825</xdr:rowOff>
    </xdr:from>
    <xdr:to>
      <xdr:col>6</xdr:col>
      <xdr:colOff>171450</xdr:colOff>
      <xdr:row>22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view="pageBreakPreview" zoomScale="95" zoomScaleNormal="84" zoomScaleSheetLayoutView="9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W23" sqref="W23"/>
    </sheetView>
  </sheetViews>
  <sheetFormatPr defaultRowHeight="18.75" x14ac:dyDescent="0.3"/>
  <cols>
    <col min="1" max="1" width="17.7109375" style="8" customWidth="1"/>
    <col min="2" max="2" width="8.28515625" style="8" customWidth="1"/>
    <col min="3" max="3" width="12.42578125" style="8" customWidth="1"/>
    <col min="4" max="4" width="7.85546875" style="8" customWidth="1"/>
    <col min="5" max="5" width="7.7109375" style="8" customWidth="1"/>
    <col min="6" max="7" width="8" style="8" customWidth="1"/>
    <col min="8" max="8" width="8.140625" style="8" customWidth="1"/>
    <col min="9" max="9" width="7.5703125" style="8" customWidth="1"/>
    <col min="10" max="10" width="8.28515625" style="8" customWidth="1"/>
    <col min="11" max="11" width="8" style="8" customWidth="1"/>
    <col min="12" max="12" width="8.42578125" style="8" customWidth="1"/>
    <col min="13" max="13" width="8" style="8" customWidth="1"/>
    <col min="14" max="14" width="10.7109375" style="8" customWidth="1"/>
    <col min="15" max="15" width="9.7109375" style="8" customWidth="1"/>
    <col min="16" max="16" width="0" style="6" hidden="1" customWidth="1"/>
    <col min="17" max="18" width="0" style="5" hidden="1" customWidth="1"/>
    <col min="19" max="20" width="9.140625" style="5"/>
    <col min="21" max="16384" width="9.140625" style="8"/>
  </cols>
  <sheetData>
    <row r="1" spans="1:17" s="5" customFormat="1" hidden="1" x14ac:dyDescent="0.3">
      <c r="P1" s="6"/>
    </row>
    <row r="2" spans="1:17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58</v>
      </c>
    </row>
    <row r="3" spans="1:17" ht="16.5" customHeight="1" x14ac:dyDescent="0.3">
      <c r="A3" s="9" t="s">
        <v>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7" ht="16.5" customHeight="1" x14ac:dyDescent="0.3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7" ht="15.75" customHeight="1" x14ac:dyDescent="0.3">
      <c r="A5" s="9" t="s">
        <v>60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7" ht="12" customHeight="1" thickBot="1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5"/>
      <c r="O6" s="5"/>
    </row>
    <row r="7" spans="1:17" ht="36.75" customHeight="1" x14ac:dyDescent="0.3">
      <c r="A7" s="12" t="s">
        <v>0</v>
      </c>
      <c r="B7" s="67" t="s">
        <v>9</v>
      </c>
      <c r="C7" s="68"/>
      <c r="D7" s="13" t="s">
        <v>2</v>
      </c>
      <c r="E7" s="13"/>
      <c r="F7" s="13"/>
      <c r="G7" s="13"/>
      <c r="H7" s="13"/>
      <c r="I7" s="13"/>
      <c r="J7" s="13"/>
      <c r="K7" s="13"/>
      <c r="L7" s="13"/>
      <c r="M7" s="14"/>
      <c r="N7" s="15" t="s">
        <v>7</v>
      </c>
      <c r="O7" s="16" t="s">
        <v>10</v>
      </c>
    </row>
    <row r="8" spans="1:17" ht="21" customHeight="1" thickBot="1" x14ac:dyDescent="0.35">
      <c r="A8" s="17" t="s">
        <v>1</v>
      </c>
      <c r="B8" s="18" t="s">
        <v>15</v>
      </c>
      <c r="C8" s="19" t="s">
        <v>8</v>
      </c>
      <c r="D8" s="69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0">
        <v>8</v>
      </c>
      <c r="L8" s="70">
        <v>9</v>
      </c>
      <c r="M8" s="70">
        <v>10</v>
      </c>
      <c r="N8" s="19" t="s">
        <v>3</v>
      </c>
      <c r="O8" s="20" t="s">
        <v>4</v>
      </c>
    </row>
    <row r="9" spans="1:17" ht="21" customHeight="1" x14ac:dyDescent="0.3">
      <c r="A9" s="65" t="s">
        <v>38</v>
      </c>
      <c r="B9" s="21" t="s">
        <v>16</v>
      </c>
      <c r="C9" s="22" t="s">
        <v>11</v>
      </c>
      <c r="D9" s="66">
        <v>34.1</v>
      </c>
      <c r="E9" s="66">
        <v>66.3</v>
      </c>
      <c r="F9" s="66">
        <v>98.4</v>
      </c>
      <c r="G9" s="66">
        <v>116.7</v>
      </c>
      <c r="H9" s="66">
        <v>121.9</v>
      </c>
      <c r="I9" s="66">
        <v>126.1</v>
      </c>
      <c r="J9" s="66">
        <v>127</v>
      </c>
      <c r="K9" s="66">
        <v>128.4</v>
      </c>
      <c r="L9" s="66">
        <v>131</v>
      </c>
      <c r="M9" s="66">
        <v>131.80000000000001</v>
      </c>
      <c r="N9" s="23"/>
      <c r="O9" s="24"/>
    </row>
    <row r="10" spans="1:17" ht="21" customHeight="1" x14ac:dyDescent="0.3">
      <c r="A10" s="25"/>
      <c r="B10" s="26"/>
      <c r="C10" s="27" t="s">
        <v>59</v>
      </c>
      <c r="D10" s="2">
        <v>36.299999999999997</v>
      </c>
      <c r="E10" s="2">
        <v>70.8</v>
      </c>
      <c r="F10" s="2">
        <v>104.7</v>
      </c>
      <c r="G10" s="2">
        <v>124.9</v>
      </c>
      <c r="H10" s="2">
        <v>151.5</v>
      </c>
      <c r="I10" s="2">
        <v>192.2</v>
      </c>
      <c r="J10" s="2">
        <v>194.5</v>
      </c>
      <c r="K10" s="2">
        <v>203.9</v>
      </c>
      <c r="L10" s="2">
        <v>209.2</v>
      </c>
      <c r="M10" s="2">
        <v>218.9</v>
      </c>
      <c r="N10" s="28"/>
      <c r="O10" s="29"/>
    </row>
    <row r="11" spans="1:17" ht="21" customHeight="1" thickBot="1" x14ac:dyDescent="0.35">
      <c r="A11" s="25"/>
      <c r="B11" s="30"/>
      <c r="C11" s="31" t="s">
        <v>12</v>
      </c>
      <c r="D11" s="2">
        <v>36.299999999999997</v>
      </c>
      <c r="E11" s="2">
        <v>71.400000000000006</v>
      </c>
      <c r="F11" s="2">
        <v>106.1</v>
      </c>
      <c r="G11" s="2">
        <v>130.80000000000001</v>
      </c>
      <c r="H11" s="2">
        <v>159.30000000000001</v>
      </c>
      <c r="I11" s="2">
        <v>200</v>
      </c>
      <c r="J11" s="2">
        <v>226.8</v>
      </c>
      <c r="K11" s="2">
        <v>262.8</v>
      </c>
      <c r="L11" s="2">
        <v>299.5</v>
      </c>
      <c r="M11" s="2">
        <v>342.2</v>
      </c>
      <c r="N11" s="31">
        <v>1619</v>
      </c>
      <c r="O11" s="32">
        <f>M11/N11</f>
        <v>0.21136504014823965</v>
      </c>
      <c r="P11" s="6">
        <f>'ГВО-виды ввода'!C11</f>
        <v>342.2</v>
      </c>
      <c r="Q11" s="33">
        <f>M11-P11</f>
        <v>0</v>
      </c>
    </row>
    <row r="12" spans="1:17" ht="21" customHeight="1" x14ac:dyDescent="0.3">
      <c r="A12" s="25"/>
      <c r="B12" s="34" t="s">
        <v>17</v>
      </c>
      <c r="C12" s="22" t="s">
        <v>11</v>
      </c>
      <c r="D12" s="2">
        <v>34.5</v>
      </c>
      <c r="E12" s="2">
        <v>67</v>
      </c>
      <c r="F12" s="2">
        <v>99.5</v>
      </c>
      <c r="G12" s="2">
        <v>118.2</v>
      </c>
      <c r="H12" s="2">
        <v>123.3</v>
      </c>
      <c r="I12" s="2">
        <v>127.5</v>
      </c>
      <c r="J12" s="2">
        <v>128.4</v>
      </c>
      <c r="K12" s="2">
        <v>129.4</v>
      </c>
      <c r="L12" s="2">
        <v>132</v>
      </c>
      <c r="M12" s="2">
        <v>132.80000000000001</v>
      </c>
      <c r="N12" s="35"/>
      <c r="O12" s="36"/>
    </row>
    <row r="13" spans="1:17" ht="21" customHeight="1" x14ac:dyDescent="0.3">
      <c r="A13" s="25"/>
      <c r="B13" s="21"/>
      <c r="C13" s="27" t="s">
        <v>59</v>
      </c>
      <c r="D13" s="2">
        <v>36.5</v>
      </c>
      <c r="E13" s="2">
        <v>71.400000000000006</v>
      </c>
      <c r="F13" s="2">
        <v>105.6</v>
      </c>
      <c r="G13" s="2">
        <v>126.2</v>
      </c>
      <c r="H13" s="2">
        <v>153.1</v>
      </c>
      <c r="I13" s="2">
        <v>194</v>
      </c>
      <c r="J13" s="2">
        <v>196.3</v>
      </c>
      <c r="K13" s="2">
        <v>205.3</v>
      </c>
      <c r="L13" s="2">
        <v>210.6</v>
      </c>
      <c r="M13" s="2">
        <v>220.3</v>
      </c>
      <c r="N13" s="28"/>
      <c r="O13" s="29"/>
    </row>
    <row r="14" spans="1:17" ht="21" customHeight="1" thickBot="1" x14ac:dyDescent="0.35">
      <c r="A14" s="25"/>
      <c r="B14" s="17"/>
      <c r="C14" s="31" t="s">
        <v>12</v>
      </c>
      <c r="D14" s="2">
        <v>36.5</v>
      </c>
      <c r="E14" s="2">
        <v>71.7</v>
      </c>
      <c r="F14" s="2">
        <v>106.9</v>
      </c>
      <c r="G14" s="2">
        <v>131.80000000000001</v>
      </c>
      <c r="H14" s="2">
        <v>160.80000000000001</v>
      </c>
      <c r="I14" s="2">
        <v>201.8</v>
      </c>
      <c r="J14" s="2">
        <v>228.7</v>
      </c>
      <c r="K14" s="2">
        <v>263.7</v>
      </c>
      <c r="L14" s="2">
        <v>302.7</v>
      </c>
      <c r="M14" s="2">
        <v>345.9</v>
      </c>
      <c r="N14" s="31">
        <v>1507</v>
      </c>
      <c r="O14" s="32">
        <f>M14/N14</f>
        <v>0.22952886529528863</v>
      </c>
      <c r="P14" s="6">
        <f>'ГВО-виды ввода'!D11</f>
        <v>345.90000000000003</v>
      </c>
      <c r="Q14" s="33">
        <f>M14-P14</f>
        <v>0</v>
      </c>
    </row>
    <row r="15" spans="1:17" ht="21" customHeight="1" x14ac:dyDescent="0.3">
      <c r="A15" s="25"/>
      <c r="B15" s="34" t="s">
        <v>18</v>
      </c>
      <c r="C15" s="22" t="s">
        <v>11</v>
      </c>
      <c r="D15" s="2">
        <v>34.200000000000003</v>
      </c>
      <c r="E15" s="2">
        <v>66.3</v>
      </c>
      <c r="F15" s="2">
        <v>98.4</v>
      </c>
      <c r="G15" s="2">
        <v>116.9</v>
      </c>
      <c r="H15" s="2">
        <v>122</v>
      </c>
      <c r="I15" s="2">
        <v>126.2</v>
      </c>
      <c r="J15" s="2">
        <v>127.1</v>
      </c>
      <c r="K15" s="2">
        <v>128.4</v>
      </c>
      <c r="L15" s="2">
        <v>131.1</v>
      </c>
      <c r="M15" s="2">
        <v>131.9</v>
      </c>
      <c r="N15" s="35"/>
      <c r="O15" s="36"/>
    </row>
    <row r="16" spans="1:17" ht="21" customHeight="1" x14ac:dyDescent="0.3">
      <c r="A16" s="25"/>
      <c r="B16" s="21"/>
      <c r="C16" s="27" t="s">
        <v>59</v>
      </c>
      <c r="D16" s="2">
        <v>36</v>
      </c>
      <c r="E16" s="2">
        <v>70.599999999999994</v>
      </c>
      <c r="F16" s="2">
        <v>104.5</v>
      </c>
      <c r="G16" s="2">
        <v>124.9</v>
      </c>
      <c r="H16" s="2">
        <v>151.5</v>
      </c>
      <c r="I16" s="2">
        <v>192.3</v>
      </c>
      <c r="J16" s="2">
        <v>194.5</v>
      </c>
      <c r="K16" s="2">
        <v>203.8</v>
      </c>
      <c r="L16" s="2">
        <v>209.2</v>
      </c>
      <c r="M16" s="2">
        <v>218.9</v>
      </c>
      <c r="N16" s="28"/>
      <c r="O16" s="29"/>
    </row>
    <row r="17" spans="1:17" ht="21" customHeight="1" thickBot="1" x14ac:dyDescent="0.35">
      <c r="A17" s="25"/>
      <c r="B17" s="17"/>
      <c r="C17" s="31" t="s">
        <v>12</v>
      </c>
      <c r="D17" s="2">
        <v>36</v>
      </c>
      <c r="E17" s="2">
        <v>71</v>
      </c>
      <c r="F17" s="2">
        <v>105.9</v>
      </c>
      <c r="G17" s="2">
        <v>130.6</v>
      </c>
      <c r="H17" s="2">
        <v>160.4</v>
      </c>
      <c r="I17" s="2">
        <v>201.3</v>
      </c>
      <c r="J17" s="2">
        <v>228</v>
      </c>
      <c r="K17" s="2">
        <v>264</v>
      </c>
      <c r="L17" s="2">
        <v>300.2</v>
      </c>
      <c r="M17" s="2">
        <v>343.7</v>
      </c>
      <c r="N17" s="31">
        <v>1537</v>
      </c>
      <c r="O17" s="32">
        <f>M17/N17</f>
        <v>0.22361743656473648</v>
      </c>
      <c r="P17" s="6">
        <f>'ГВО-виды ввода'!E11</f>
        <v>343.7</v>
      </c>
      <c r="Q17" s="33">
        <f>M17-P17</f>
        <v>0</v>
      </c>
    </row>
    <row r="18" spans="1:17" ht="19.5" customHeight="1" x14ac:dyDescent="0.3">
      <c r="A18" s="25"/>
      <c r="B18" s="34" t="s">
        <v>19</v>
      </c>
      <c r="C18" s="22" t="s">
        <v>11</v>
      </c>
      <c r="D18" s="2">
        <v>34.4</v>
      </c>
      <c r="E18" s="2">
        <v>66.7</v>
      </c>
      <c r="F18" s="2">
        <v>99</v>
      </c>
      <c r="G18" s="2">
        <v>117.6</v>
      </c>
      <c r="H18" s="2">
        <v>122.8</v>
      </c>
      <c r="I18" s="2">
        <v>127</v>
      </c>
      <c r="J18" s="2">
        <v>127.9</v>
      </c>
      <c r="K18" s="2">
        <v>129.1</v>
      </c>
      <c r="L18" s="2">
        <v>131.69999999999999</v>
      </c>
      <c r="M18" s="2">
        <v>132.5</v>
      </c>
      <c r="N18" s="35"/>
      <c r="O18" s="36"/>
    </row>
    <row r="19" spans="1:17" ht="19.5" customHeight="1" x14ac:dyDescent="0.3">
      <c r="A19" s="25"/>
      <c r="B19" s="21"/>
      <c r="C19" s="27" t="s">
        <v>59</v>
      </c>
      <c r="D19" s="2">
        <v>36.200000000000003</v>
      </c>
      <c r="E19" s="2">
        <v>71</v>
      </c>
      <c r="F19" s="2">
        <v>105.1</v>
      </c>
      <c r="G19" s="2">
        <v>125.6</v>
      </c>
      <c r="H19" s="2">
        <v>150.80000000000001</v>
      </c>
      <c r="I19" s="2">
        <v>191.7</v>
      </c>
      <c r="J19" s="2">
        <v>193.9</v>
      </c>
      <c r="K19" s="2">
        <v>203.1</v>
      </c>
      <c r="L19" s="2">
        <v>208.4</v>
      </c>
      <c r="M19" s="2">
        <v>218.1</v>
      </c>
      <c r="N19" s="28"/>
      <c r="O19" s="29"/>
    </row>
    <row r="20" spans="1:17" ht="19.5" thickBot="1" x14ac:dyDescent="0.35">
      <c r="A20" s="25"/>
      <c r="B20" s="17"/>
      <c r="C20" s="31" t="s">
        <v>12</v>
      </c>
      <c r="D20" s="2">
        <v>36.200000000000003</v>
      </c>
      <c r="E20" s="2">
        <v>71.7</v>
      </c>
      <c r="F20" s="2">
        <v>107</v>
      </c>
      <c r="G20" s="2">
        <v>131.69999999999999</v>
      </c>
      <c r="H20" s="2">
        <v>160.30000000000001</v>
      </c>
      <c r="I20" s="2">
        <v>201.2</v>
      </c>
      <c r="J20" s="2">
        <v>228.9</v>
      </c>
      <c r="K20" s="2">
        <v>266.10000000000002</v>
      </c>
      <c r="L20" s="2">
        <v>305.60000000000002</v>
      </c>
      <c r="M20" s="2">
        <v>348.6</v>
      </c>
      <c r="N20" s="31">
        <v>1543</v>
      </c>
      <c r="O20" s="32">
        <f>M20/N20</f>
        <v>0.22592352559948153</v>
      </c>
      <c r="P20" s="6">
        <f>'ГВО-виды ввода'!F11</f>
        <v>348.6</v>
      </c>
      <c r="Q20" s="33">
        <f>M20-P20</f>
        <v>0</v>
      </c>
    </row>
    <row r="21" spans="1:17" x14ac:dyDescent="0.3">
      <c r="A21" s="25"/>
      <c r="B21" s="34" t="s">
        <v>20</v>
      </c>
      <c r="C21" s="22" t="s">
        <v>11</v>
      </c>
      <c r="D21" s="2">
        <v>34.299999999999997</v>
      </c>
      <c r="E21" s="2">
        <v>66.5</v>
      </c>
      <c r="F21" s="2">
        <v>98.6</v>
      </c>
      <c r="G21" s="2">
        <v>117</v>
      </c>
      <c r="H21" s="2">
        <v>122.1</v>
      </c>
      <c r="I21" s="2">
        <v>126</v>
      </c>
      <c r="J21" s="2">
        <v>126.9</v>
      </c>
      <c r="K21" s="2">
        <v>128.1</v>
      </c>
      <c r="L21" s="2">
        <v>130.69999999999999</v>
      </c>
      <c r="M21" s="2">
        <v>131.5</v>
      </c>
      <c r="N21" s="35"/>
      <c r="O21" s="36"/>
      <c r="Q21" s="3"/>
    </row>
    <row r="22" spans="1:17" x14ac:dyDescent="0.3">
      <c r="A22" s="25"/>
      <c r="B22" s="21"/>
      <c r="C22" s="27" t="s">
        <v>59</v>
      </c>
      <c r="D22" s="2">
        <v>36</v>
      </c>
      <c r="E22" s="2">
        <v>70.599999999999994</v>
      </c>
      <c r="F22" s="2">
        <v>104.6</v>
      </c>
      <c r="G22" s="2">
        <v>124.8</v>
      </c>
      <c r="H22" s="2">
        <v>151.19999999999999</v>
      </c>
      <c r="I22" s="2">
        <v>191.7</v>
      </c>
      <c r="J22" s="2">
        <v>194</v>
      </c>
      <c r="K22" s="2">
        <v>203.2</v>
      </c>
      <c r="L22" s="2">
        <v>208.6</v>
      </c>
      <c r="M22" s="2">
        <v>218.3</v>
      </c>
      <c r="N22" s="28"/>
      <c r="O22" s="29"/>
      <c r="Q22" s="3"/>
    </row>
    <row r="23" spans="1:17" ht="19.5" thickBot="1" x14ac:dyDescent="0.35">
      <c r="A23" s="25"/>
      <c r="B23" s="17"/>
      <c r="C23" s="31" t="s">
        <v>12</v>
      </c>
      <c r="D23" s="2">
        <v>36</v>
      </c>
      <c r="E23" s="2">
        <v>71.099999999999994</v>
      </c>
      <c r="F23" s="2">
        <v>106.3</v>
      </c>
      <c r="G23" s="2">
        <v>130.9</v>
      </c>
      <c r="H23" s="2">
        <v>160.80000000000001</v>
      </c>
      <c r="I23" s="2">
        <v>201.4</v>
      </c>
      <c r="J23" s="2">
        <v>229.3</v>
      </c>
      <c r="K23" s="2">
        <v>264.60000000000002</v>
      </c>
      <c r="L23" s="2">
        <v>301.2</v>
      </c>
      <c r="M23" s="2">
        <v>342.1</v>
      </c>
      <c r="N23" s="31">
        <v>1488</v>
      </c>
      <c r="O23" s="32">
        <f>M23/N23</f>
        <v>0.22990591397849464</v>
      </c>
      <c r="P23" s="6">
        <f>'ГВО-виды ввода'!G11</f>
        <v>342.10000000000008</v>
      </c>
      <c r="Q23" s="33">
        <f>M23-P23</f>
        <v>0</v>
      </c>
    </row>
    <row r="24" spans="1:17" x14ac:dyDescent="0.3">
      <c r="A24" s="25"/>
      <c r="B24" s="34" t="s">
        <v>21</v>
      </c>
      <c r="C24" s="22" t="s">
        <v>11</v>
      </c>
      <c r="D24" s="2">
        <v>33.200000000000003</v>
      </c>
      <c r="E24" s="2">
        <v>64.3</v>
      </c>
      <c r="F24" s="2">
        <v>95</v>
      </c>
      <c r="G24" s="2">
        <v>112.9</v>
      </c>
      <c r="H24" s="2">
        <v>118.1</v>
      </c>
      <c r="I24" s="2">
        <v>122.1</v>
      </c>
      <c r="J24" s="2">
        <v>123</v>
      </c>
      <c r="K24" s="2">
        <v>124.4</v>
      </c>
      <c r="L24" s="2">
        <v>127</v>
      </c>
      <c r="M24" s="2">
        <v>127.8</v>
      </c>
      <c r="N24" s="35"/>
      <c r="O24" s="36"/>
      <c r="Q24" s="3"/>
    </row>
    <row r="25" spans="1:17" x14ac:dyDescent="0.3">
      <c r="A25" s="25"/>
      <c r="B25" s="21"/>
      <c r="C25" s="27" t="s">
        <v>59</v>
      </c>
      <c r="D25" s="2">
        <v>35</v>
      </c>
      <c r="E25" s="2">
        <v>68.5</v>
      </c>
      <c r="F25" s="2">
        <v>101.4</v>
      </c>
      <c r="G25" s="2">
        <v>121.2</v>
      </c>
      <c r="H25" s="2">
        <v>147.19999999999999</v>
      </c>
      <c r="I25" s="2">
        <v>187.3</v>
      </c>
      <c r="J25" s="2">
        <v>189.6</v>
      </c>
      <c r="K25" s="2">
        <v>199</v>
      </c>
      <c r="L25" s="2">
        <v>204.3</v>
      </c>
      <c r="M25" s="2">
        <v>214</v>
      </c>
      <c r="N25" s="28"/>
      <c r="O25" s="29"/>
      <c r="Q25" s="3"/>
    </row>
    <row r="26" spans="1:17" ht="19.5" thickBot="1" x14ac:dyDescent="0.35">
      <c r="A26" s="25"/>
      <c r="B26" s="17"/>
      <c r="C26" s="31" t="s">
        <v>12</v>
      </c>
      <c r="D26" s="2">
        <v>35</v>
      </c>
      <c r="E26" s="2">
        <v>69.099999999999994</v>
      </c>
      <c r="F26" s="2">
        <v>103.3</v>
      </c>
      <c r="G26" s="2">
        <v>127.6</v>
      </c>
      <c r="H26" s="2">
        <v>157.9</v>
      </c>
      <c r="I26" s="2">
        <v>198</v>
      </c>
      <c r="J26" s="2">
        <v>226.4</v>
      </c>
      <c r="K26" s="2">
        <v>262</v>
      </c>
      <c r="L26" s="2">
        <v>298</v>
      </c>
      <c r="M26" s="2">
        <v>339.5</v>
      </c>
      <c r="N26" s="31">
        <v>1566</v>
      </c>
      <c r="O26" s="32">
        <f>M26/N26</f>
        <v>0.21679438058748404</v>
      </c>
      <c r="P26" s="6">
        <f>'ГВО-виды ввода'!H11</f>
        <v>339.5</v>
      </c>
      <c r="Q26" s="33">
        <f>M26-P26</f>
        <v>0</v>
      </c>
    </row>
    <row r="27" spans="1:17" x14ac:dyDescent="0.3">
      <c r="A27" s="25"/>
      <c r="B27" s="34" t="s">
        <v>22</v>
      </c>
      <c r="C27" s="22" t="s">
        <v>11</v>
      </c>
      <c r="D27" s="2">
        <v>34</v>
      </c>
      <c r="E27" s="2">
        <v>66</v>
      </c>
      <c r="F27" s="2">
        <v>97.7</v>
      </c>
      <c r="G27" s="2">
        <v>116.2</v>
      </c>
      <c r="H27" s="2">
        <v>121.5</v>
      </c>
      <c r="I27" s="2">
        <v>125.4</v>
      </c>
      <c r="J27" s="2">
        <v>126.3</v>
      </c>
      <c r="K27" s="2">
        <v>127.6</v>
      </c>
      <c r="L27" s="2">
        <v>130.19999999999999</v>
      </c>
      <c r="M27" s="2">
        <v>131</v>
      </c>
      <c r="N27" s="35"/>
      <c r="O27" s="36"/>
      <c r="Q27" s="3"/>
    </row>
    <row r="28" spans="1:17" x14ac:dyDescent="0.3">
      <c r="A28" s="25"/>
      <c r="B28" s="21"/>
      <c r="C28" s="27" t="s">
        <v>59</v>
      </c>
      <c r="D28" s="2">
        <v>36.4</v>
      </c>
      <c r="E28" s="2">
        <v>70.8</v>
      </c>
      <c r="F28" s="2">
        <v>104.8</v>
      </c>
      <c r="G28" s="2">
        <v>125.1</v>
      </c>
      <c r="H28" s="2">
        <v>151</v>
      </c>
      <c r="I28" s="2">
        <v>191.3</v>
      </c>
      <c r="J28" s="2">
        <v>193.6</v>
      </c>
      <c r="K28" s="2">
        <v>202.9</v>
      </c>
      <c r="L28" s="2">
        <v>208.2</v>
      </c>
      <c r="M28" s="2">
        <v>217.9</v>
      </c>
      <c r="N28" s="28"/>
      <c r="O28" s="29"/>
      <c r="Q28" s="3"/>
    </row>
    <row r="29" spans="1:17" ht="19.5" thickBot="1" x14ac:dyDescent="0.35">
      <c r="A29" s="25"/>
      <c r="B29" s="17"/>
      <c r="C29" s="31" t="s">
        <v>12</v>
      </c>
      <c r="D29" s="2">
        <v>36.4</v>
      </c>
      <c r="E29" s="2">
        <v>71.3</v>
      </c>
      <c r="F29" s="2">
        <v>106.7</v>
      </c>
      <c r="G29" s="2">
        <v>131.69999999999999</v>
      </c>
      <c r="H29" s="2">
        <v>162.5</v>
      </c>
      <c r="I29" s="2">
        <v>202.9</v>
      </c>
      <c r="J29" s="2">
        <v>232.5</v>
      </c>
      <c r="K29" s="2">
        <v>269.10000000000002</v>
      </c>
      <c r="L29" s="2">
        <v>304.7</v>
      </c>
      <c r="M29" s="2">
        <v>346.3</v>
      </c>
      <c r="N29" s="31">
        <v>1662</v>
      </c>
      <c r="O29" s="32">
        <f>M29/N29</f>
        <v>0.20836341756919374</v>
      </c>
      <c r="P29" s="6">
        <f>'ГВО-виды ввода'!I11</f>
        <v>346.30000000000007</v>
      </c>
      <c r="Q29" s="33">
        <f>M29-P29</f>
        <v>0</v>
      </c>
    </row>
    <row r="30" spans="1:17" x14ac:dyDescent="0.3">
      <c r="A30" s="25"/>
      <c r="B30" s="34" t="s">
        <v>23</v>
      </c>
      <c r="C30" s="22" t="s">
        <v>11</v>
      </c>
      <c r="D30" s="2">
        <v>33.700000000000003</v>
      </c>
      <c r="E30" s="2">
        <v>65.8</v>
      </c>
      <c r="F30" s="2">
        <v>97.7</v>
      </c>
      <c r="G30" s="2">
        <v>116.2</v>
      </c>
      <c r="H30" s="2">
        <v>121.6</v>
      </c>
      <c r="I30" s="2">
        <v>125.5</v>
      </c>
      <c r="J30" s="2">
        <v>126.3</v>
      </c>
      <c r="K30" s="2">
        <v>127.3</v>
      </c>
      <c r="L30" s="2">
        <v>130</v>
      </c>
      <c r="M30" s="2">
        <v>130.80000000000001</v>
      </c>
      <c r="N30" s="35"/>
      <c r="O30" s="36"/>
      <c r="Q30" s="3"/>
    </row>
    <row r="31" spans="1:17" x14ac:dyDescent="0.3">
      <c r="A31" s="25"/>
      <c r="B31" s="21"/>
      <c r="C31" s="27" t="s">
        <v>59</v>
      </c>
      <c r="D31" s="2">
        <v>37.5</v>
      </c>
      <c r="E31" s="2">
        <v>72.099999999999994</v>
      </c>
      <c r="F31" s="2">
        <v>106.5</v>
      </c>
      <c r="G31" s="2">
        <v>126.9</v>
      </c>
      <c r="H31" s="2">
        <v>152.69999999999999</v>
      </c>
      <c r="I31" s="2">
        <v>192.8</v>
      </c>
      <c r="J31" s="2">
        <v>194.6</v>
      </c>
      <c r="K31" s="2">
        <v>203.6</v>
      </c>
      <c r="L31" s="2">
        <v>209.1</v>
      </c>
      <c r="M31" s="2">
        <v>218.9</v>
      </c>
      <c r="N31" s="28"/>
      <c r="O31" s="29"/>
      <c r="Q31" s="1"/>
    </row>
    <row r="32" spans="1:17" ht="19.5" thickBot="1" x14ac:dyDescent="0.35">
      <c r="A32" s="25"/>
      <c r="B32" s="17"/>
      <c r="C32" s="31" t="s">
        <v>12</v>
      </c>
      <c r="D32" s="2">
        <v>37.5</v>
      </c>
      <c r="E32" s="2">
        <v>72.7</v>
      </c>
      <c r="F32" s="2">
        <v>109.1</v>
      </c>
      <c r="G32" s="2">
        <v>136.69999999999999</v>
      </c>
      <c r="H32" s="2">
        <v>168.2</v>
      </c>
      <c r="I32" s="2">
        <v>208.4</v>
      </c>
      <c r="J32" s="2">
        <v>238.2</v>
      </c>
      <c r="K32" s="2">
        <v>276.39999999999998</v>
      </c>
      <c r="L32" s="2">
        <v>313.2</v>
      </c>
      <c r="M32" s="2">
        <v>355.5</v>
      </c>
      <c r="N32" s="31">
        <v>1728</v>
      </c>
      <c r="O32" s="32">
        <f>M32/N32</f>
        <v>0.20572916666666666</v>
      </c>
      <c r="P32" s="6">
        <f>'ГВО-виды ввода'!J11</f>
        <v>355.5</v>
      </c>
      <c r="Q32" s="33">
        <f>M32-P32</f>
        <v>0</v>
      </c>
    </row>
    <row r="33" spans="1:17" x14ac:dyDescent="0.3">
      <c r="A33" s="25"/>
      <c r="B33" s="34" t="s">
        <v>24</v>
      </c>
      <c r="C33" s="22" t="s">
        <v>11</v>
      </c>
      <c r="D33" s="2">
        <v>34.299999999999997</v>
      </c>
      <c r="E33" s="2">
        <v>67.7</v>
      </c>
      <c r="F33" s="2">
        <v>100.7</v>
      </c>
      <c r="G33" s="2">
        <v>119.9</v>
      </c>
      <c r="H33" s="2">
        <v>125.3</v>
      </c>
      <c r="I33" s="2">
        <v>129.4</v>
      </c>
      <c r="J33" s="2">
        <v>130.6</v>
      </c>
      <c r="K33" s="2">
        <v>131.9</v>
      </c>
      <c r="L33" s="2">
        <v>134.69999999999999</v>
      </c>
      <c r="M33" s="2">
        <v>135.5</v>
      </c>
      <c r="N33" s="35"/>
      <c r="O33" s="36"/>
      <c r="Q33" s="1"/>
    </row>
    <row r="34" spans="1:17" x14ac:dyDescent="0.3">
      <c r="A34" s="25"/>
      <c r="B34" s="21"/>
      <c r="C34" s="27" t="s">
        <v>59</v>
      </c>
      <c r="D34" s="2">
        <v>39.5</v>
      </c>
      <c r="E34" s="2">
        <v>75.900000000000006</v>
      </c>
      <c r="F34" s="2">
        <v>112.2</v>
      </c>
      <c r="G34" s="2">
        <v>134</v>
      </c>
      <c r="H34" s="2">
        <v>159.6</v>
      </c>
      <c r="I34" s="2">
        <v>200.1</v>
      </c>
      <c r="J34" s="2">
        <v>202.4</v>
      </c>
      <c r="K34" s="2">
        <v>211.7</v>
      </c>
      <c r="L34" s="2">
        <v>217.7</v>
      </c>
      <c r="M34" s="2">
        <v>227.5</v>
      </c>
      <c r="N34" s="28"/>
      <c r="O34" s="29"/>
      <c r="Q34" s="1"/>
    </row>
    <row r="35" spans="1:17" ht="17.25" customHeight="1" thickBot="1" x14ac:dyDescent="0.35">
      <c r="A35" s="25"/>
      <c r="B35" s="17"/>
      <c r="C35" s="31" t="s">
        <v>12</v>
      </c>
      <c r="D35" s="2">
        <v>39.5</v>
      </c>
      <c r="E35" s="2">
        <v>76.8</v>
      </c>
      <c r="F35" s="2">
        <v>115.4</v>
      </c>
      <c r="G35" s="2">
        <v>146.6</v>
      </c>
      <c r="H35" s="2">
        <v>179.3</v>
      </c>
      <c r="I35" s="2">
        <v>219.8</v>
      </c>
      <c r="J35" s="2">
        <v>252.1</v>
      </c>
      <c r="K35" s="2">
        <v>291.2</v>
      </c>
      <c r="L35" s="2">
        <v>329.3</v>
      </c>
      <c r="M35" s="2">
        <v>372.3</v>
      </c>
      <c r="N35" s="31">
        <v>1729</v>
      </c>
      <c r="O35" s="32">
        <f>M35/N35</f>
        <v>0.21532677848467321</v>
      </c>
      <c r="P35" s="6">
        <f>'ГВО-виды ввода'!K11</f>
        <v>372.29999999999995</v>
      </c>
      <c r="Q35" s="33">
        <f>M35-P35</f>
        <v>0</v>
      </c>
    </row>
    <row r="36" spans="1:17" ht="18.75" customHeight="1" x14ac:dyDescent="0.3">
      <c r="A36" s="25"/>
      <c r="B36" s="34" t="s">
        <v>13</v>
      </c>
      <c r="C36" s="22" t="s">
        <v>11</v>
      </c>
      <c r="D36" s="2">
        <v>35.4</v>
      </c>
      <c r="E36" s="2">
        <v>70.099999999999994</v>
      </c>
      <c r="F36" s="2">
        <v>104.4</v>
      </c>
      <c r="G36" s="2">
        <v>124.2</v>
      </c>
      <c r="H36" s="2">
        <v>129.4</v>
      </c>
      <c r="I36" s="2">
        <v>133.6</v>
      </c>
      <c r="J36" s="2">
        <v>135.1</v>
      </c>
      <c r="K36" s="2">
        <v>136.4</v>
      </c>
      <c r="L36" s="2">
        <v>139.30000000000001</v>
      </c>
      <c r="M36" s="2">
        <v>140.1</v>
      </c>
      <c r="N36" s="35"/>
      <c r="O36" s="36"/>
      <c r="Q36" s="1"/>
    </row>
    <row r="37" spans="1:17" ht="18" customHeight="1" x14ac:dyDescent="0.3">
      <c r="A37" s="25"/>
      <c r="B37" s="21"/>
      <c r="C37" s="27" t="s">
        <v>59</v>
      </c>
      <c r="D37" s="2">
        <v>40.9</v>
      </c>
      <c r="E37" s="2">
        <v>79.2</v>
      </c>
      <c r="F37" s="2">
        <v>116.9</v>
      </c>
      <c r="G37" s="2">
        <v>139.4</v>
      </c>
      <c r="H37" s="2">
        <v>167.5</v>
      </c>
      <c r="I37" s="2">
        <v>208.5</v>
      </c>
      <c r="J37" s="2">
        <v>211</v>
      </c>
      <c r="K37" s="2">
        <v>220.3</v>
      </c>
      <c r="L37" s="2">
        <v>226.7</v>
      </c>
      <c r="M37" s="2">
        <v>236.4</v>
      </c>
      <c r="N37" s="28"/>
      <c r="O37" s="29"/>
      <c r="Q37" s="1"/>
    </row>
    <row r="38" spans="1:17" ht="18" customHeight="1" thickBot="1" x14ac:dyDescent="0.35">
      <c r="A38" s="25"/>
      <c r="B38" s="17"/>
      <c r="C38" s="31" t="s">
        <v>12</v>
      </c>
      <c r="D38" s="2">
        <v>40.9</v>
      </c>
      <c r="E38" s="2">
        <v>79.8</v>
      </c>
      <c r="F38" s="2">
        <v>120.1</v>
      </c>
      <c r="G38" s="2">
        <v>153.19999999999999</v>
      </c>
      <c r="H38" s="2">
        <v>189</v>
      </c>
      <c r="I38" s="2">
        <v>230</v>
      </c>
      <c r="J38" s="2">
        <v>265.89999999999998</v>
      </c>
      <c r="K38" s="2">
        <v>304.8</v>
      </c>
      <c r="L38" s="2">
        <v>343</v>
      </c>
      <c r="M38" s="2">
        <v>384.7</v>
      </c>
      <c r="N38" s="31">
        <v>1753</v>
      </c>
      <c r="O38" s="32">
        <f>M38/N38</f>
        <v>0.21945236737022247</v>
      </c>
      <c r="P38" s="6">
        <f>'ГВО-виды ввода'!L11</f>
        <v>384.7</v>
      </c>
      <c r="Q38" s="33">
        <f>M38-P38</f>
        <v>0</v>
      </c>
    </row>
    <row r="39" spans="1:17" ht="18" customHeight="1" x14ac:dyDescent="0.3">
      <c r="A39" s="25"/>
      <c r="B39" s="34" t="s">
        <v>25</v>
      </c>
      <c r="C39" s="22" t="s">
        <v>11</v>
      </c>
      <c r="D39" s="2">
        <v>35.700000000000003</v>
      </c>
      <c r="E39" s="2">
        <v>70.900000000000006</v>
      </c>
      <c r="F39" s="2">
        <v>105.6</v>
      </c>
      <c r="G39" s="2">
        <v>125.6</v>
      </c>
      <c r="H39" s="2">
        <v>130.6</v>
      </c>
      <c r="I39" s="2">
        <v>134.69999999999999</v>
      </c>
      <c r="J39" s="2">
        <v>136.5</v>
      </c>
      <c r="K39" s="2">
        <v>138</v>
      </c>
      <c r="L39" s="2">
        <v>140.69999999999999</v>
      </c>
      <c r="M39" s="2">
        <v>141.5</v>
      </c>
      <c r="N39" s="35"/>
      <c r="O39" s="36"/>
      <c r="Q39" s="1"/>
    </row>
    <row r="40" spans="1:17" ht="18" customHeight="1" x14ac:dyDescent="0.3">
      <c r="A40" s="25"/>
      <c r="B40" s="21"/>
      <c r="C40" s="27" t="s">
        <v>59</v>
      </c>
      <c r="D40" s="2">
        <v>41.4</v>
      </c>
      <c r="E40" s="2">
        <v>80.099999999999994</v>
      </c>
      <c r="F40" s="2">
        <v>118.3</v>
      </c>
      <c r="G40" s="2">
        <v>140.80000000000001</v>
      </c>
      <c r="H40" s="2">
        <v>168.6</v>
      </c>
      <c r="I40" s="2">
        <v>209.7</v>
      </c>
      <c r="J40" s="2">
        <v>212.5</v>
      </c>
      <c r="K40" s="2">
        <v>222</v>
      </c>
      <c r="L40" s="2">
        <v>228.3</v>
      </c>
      <c r="M40" s="2">
        <v>238</v>
      </c>
      <c r="N40" s="28"/>
      <c r="O40" s="29"/>
      <c r="Q40" s="1"/>
    </row>
    <row r="41" spans="1:17" ht="18" customHeight="1" thickBot="1" x14ac:dyDescent="0.35">
      <c r="A41" s="25"/>
      <c r="B41" s="17"/>
      <c r="C41" s="31" t="s">
        <v>12</v>
      </c>
      <c r="D41" s="2">
        <v>41.4</v>
      </c>
      <c r="E41" s="2">
        <v>81</v>
      </c>
      <c r="F41" s="2">
        <v>122</v>
      </c>
      <c r="G41" s="2">
        <v>155.5</v>
      </c>
      <c r="H41" s="2">
        <v>192.1</v>
      </c>
      <c r="I41" s="2">
        <v>233.2</v>
      </c>
      <c r="J41" s="2">
        <v>269.3</v>
      </c>
      <c r="K41" s="2">
        <v>308.10000000000002</v>
      </c>
      <c r="L41" s="2">
        <v>347.2</v>
      </c>
      <c r="M41" s="2">
        <v>391.7</v>
      </c>
      <c r="N41" s="31">
        <v>1785</v>
      </c>
      <c r="O41" s="32">
        <f>M41/N41</f>
        <v>0.21943977591036415</v>
      </c>
      <c r="P41" s="6">
        <f>'ГВО-виды ввода'!M11</f>
        <v>391.7</v>
      </c>
      <c r="Q41" s="33">
        <f>M41-P41</f>
        <v>0</v>
      </c>
    </row>
    <row r="42" spans="1:17" ht="18" customHeight="1" x14ac:dyDescent="0.3">
      <c r="A42" s="25"/>
      <c r="B42" s="34" t="s">
        <v>26</v>
      </c>
      <c r="C42" s="22" t="s">
        <v>11</v>
      </c>
      <c r="D42" s="2">
        <v>35.9</v>
      </c>
      <c r="E42" s="2">
        <v>71.5</v>
      </c>
      <c r="F42" s="2">
        <v>106</v>
      </c>
      <c r="G42" s="2">
        <v>126.4</v>
      </c>
      <c r="H42" s="2">
        <v>129.30000000000001</v>
      </c>
      <c r="I42" s="2">
        <v>133.4</v>
      </c>
      <c r="J42" s="2">
        <v>135.1</v>
      </c>
      <c r="K42" s="2">
        <v>136.5</v>
      </c>
      <c r="L42" s="2">
        <v>139.19999999999999</v>
      </c>
      <c r="M42" s="2">
        <v>140</v>
      </c>
      <c r="N42" s="35"/>
      <c r="O42" s="36"/>
      <c r="Q42" s="1"/>
    </row>
    <row r="43" spans="1:17" ht="18" customHeight="1" x14ac:dyDescent="0.3">
      <c r="A43" s="25"/>
      <c r="B43" s="21"/>
      <c r="C43" s="27" t="s">
        <v>59</v>
      </c>
      <c r="D43" s="2">
        <v>41.3</v>
      </c>
      <c r="E43" s="2">
        <v>80.400000000000006</v>
      </c>
      <c r="F43" s="2">
        <v>118.2</v>
      </c>
      <c r="G43" s="2">
        <v>141.1</v>
      </c>
      <c r="H43" s="2">
        <v>167.7</v>
      </c>
      <c r="I43" s="2">
        <v>208.9</v>
      </c>
      <c r="J43" s="2">
        <v>211.5</v>
      </c>
      <c r="K43" s="2">
        <v>220.9</v>
      </c>
      <c r="L43" s="2">
        <v>227.2</v>
      </c>
      <c r="M43" s="2">
        <v>236.9</v>
      </c>
      <c r="N43" s="28"/>
      <c r="O43" s="29"/>
      <c r="Q43" s="1"/>
    </row>
    <row r="44" spans="1:17" ht="18" customHeight="1" thickBot="1" x14ac:dyDescent="0.35">
      <c r="A44" s="25"/>
      <c r="B44" s="17"/>
      <c r="C44" s="31" t="s">
        <v>12</v>
      </c>
      <c r="D44" s="2">
        <v>41.3</v>
      </c>
      <c r="E44" s="2">
        <v>81.2</v>
      </c>
      <c r="F44" s="2">
        <v>121.8</v>
      </c>
      <c r="G44" s="2">
        <v>154.19999999999999</v>
      </c>
      <c r="H44" s="2">
        <v>189.6</v>
      </c>
      <c r="I44" s="2">
        <v>230.8</v>
      </c>
      <c r="J44" s="2">
        <v>267</v>
      </c>
      <c r="K44" s="2">
        <v>308.89999999999998</v>
      </c>
      <c r="L44" s="2">
        <v>347.6</v>
      </c>
      <c r="M44" s="2">
        <v>393.2</v>
      </c>
      <c r="N44" s="31">
        <v>1809</v>
      </c>
      <c r="O44" s="32">
        <f>M44/N44</f>
        <v>0.21735765616362632</v>
      </c>
      <c r="P44" s="6">
        <f>'ГВО-виды ввода'!N11</f>
        <v>393.19999999999993</v>
      </c>
      <c r="Q44" s="33">
        <f>M44-P44</f>
        <v>0</v>
      </c>
    </row>
    <row r="45" spans="1:17" ht="18" customHeight="1" x14ac:dyDescent="0.3">
      <c r="A45" s="25"/>
      <c r="B45" s="34" t="s">
        <v>27</v>
      </c>
      <c r="C45" s="22" t="s">
        <v>11</v>
      </c>
      <c r="D45" s="2">
        <v>35.4</v>
      </c>
      <c r="E45" s="2">
        <v>70</v>
      </c>
      <c r="F45" s="2">
        <v>104.1</v>
      </c>
      <c r="G45" s="2">
        <v>124.3</v>
      </c>
      <c r="H45" s="2">
        <v>127.1</v>
      </c>
      <c r="I45" s="2">
        <v>131.19999999999999</v>
      </c>
      <c r="J45" s="2">
        <v>132.6</v>
      </c>
      <c r="K45" s="2">
        <v>133.9</v>
      </c>
      <c r="L45" s="2">
        <v>136.5</v>
      </c>
      <c r="M45" s="2">
        <v>137.30000000000001</v>
      </c>
      <c r="N45" s="35"/>
      <c r="O45" s="36"/>
      <c r="Q45" s="1"/>
    </row>
    <row r="46" spans="1:17" ht="18" customHeight="1" x14ac:dyDescent="0.3">
      <c r="A46" s="25"/>
      <c r="B46" s="21"/>
      <c r="C46" s="27" t="s">
        <v>59</v>
      </c>
      <c r="D46" s="2">
        <v>40.5</v>
      </c>
      <c r="E46" s="2">
        <v>78.2</v>
      </c>
      <c r="F46" s="2">
        <v>115.6</v>
      </c>
      <c r="G46" s="2">
        <v>138.30000000000001</v>
      </c>
      <c r="H46" s="2">
        <v>163.9</v>
      </c>
      <c r="I46" s="2">
        <v>204.9</v>
      </c>
      <c r="J46" s="2">
        <v>207.3</v>
      </c>
      <c r="K46" s="2">
        <v>216.6</v>
      </c>
      <c r="L46" s="2">
        <v>222.6</v>
      </c>
      <c r="M46" s="2">
        <v>232.3</v>
      </c>
      <c r="N46" s="28"/>
      <c r="O46" s="29"/>
      <c r="Q46" s="1"/>
    </row>
    <row r="47" spans="1:17" ht="18" customHeight="1" thickBot="1" x14ac:dyDescent="0.35">
      <c r="A47" s="25"/>
      <c r="B47" s="17"/>
      <c r="C47" s="31" t="s">
        <v>12</v>
      </c>
      <c r="D47" s="2">
        <v>40.5</v>
      </c>
      <c r="E47" s="2">
        <v>79.099999999999994</v>
      </c>
      <c r="F47" s="2">
        <v>119.2</v>
      </c>
      <c r="G47" s="2">
        <v>152</v>
      </c>
      <c r="H47" s="2">
        <v>186.3</v>
      </c>
      <c r="I47" s="2">
        <v>227.3</v>
      </c>
      <c r="J47" s="2">
        <v>263.2</v>
      </c>
      <c r="K47" s="2">
        <v>302.7</v>
      </c>
      <c r="L47" s="2">
        <v>341.3</v>
      </c>
      <c r="M47" s="2">
        <v>384.2</v>
      </c>
      <c r="N47" s="31">
        <v>1775</v>
      </c>
      <c r="O47" s="32">
        <f>M47/N47</f>
        <v>0.21645070422535212</v>
      </c>
      <c r="P47" s="6">
        <f>'ГВО-виды ввода'!O11</f>
        <v>384.2</v>
      </c>
      <c r="Q47" s="33">
        <f>M47-P47</f>
        <v>0</v>
      </c>
    </row>
    <row r="48" spans="1:17" ht="18" customHeight="1" x14ac:dyDescent="0.3">
      <c r="A48" s="25"/>
      <c r="B48" s="34" t="s">
        <v>28</v>
      </c>
      <c r="C48" s="22" t="s">
        <v>11</v>
      </c>
      <c r="D48" s="2">
        <v>35.200000000000003</v>
      </c>
      <c r="E48" s="2">
        <v>69.8</v>
      </c>
      <c r="F48" s="2">
        <v>104.1</v>
      </c>
      <c r="G48" s="2">
        <v>124.2</v>
      </c>
      <c r="H48" s="2">
        <v>127</v>
      </c>
      <c r="I48" s="2">
        <v>131.1</v>
      </c>
      <c r="J48" s="2">
        <v>132.5</v>
      </c>
      <c r="K48" s="2">
        <v>133.5</v>
      </c>
      <c r="L48" s="2">
        <v>136.19999999999999</v>
      </c>
      <c r="M48" s="2">
        <v>137</v>
      </c>
      <c r="N48" s="35"/>
      <c r="O48" s="36"/>
    </row>
    <row r="49" spans="1:17" ht="16.5" customHeight="1" x14ac:dyDescent="0.3">
      <c r="A49" s="25"/>
      <c r="B49" s="21"/>
      <c r="C49" s="27" t="s">
        <v>59</v>
      </c>
      <c r="D49" s="2">
        <v>40.700000000000003</v>
      </c>
      <c r="E49" s="2">
        <v>78.5</v>
      </c>
      <c r="F49" s="2">
        <v>115.9</v>
      </c>
      <c r="G49" s="2">
        <v>138.6</v>
      </c>
      <c r="H49" s="2">
        <v>164.1</v>
      </c>
      <c r="I49" s="2">
        <v>205</v>
      </c>
      <c r="J49" s="2">
        <v>207.3</v>
      </c>
      <c r="K49" s="2">
        <v>216.3</v>
      </c>
      <c r="L49" s="2">
        <v>223.8</v>
      </c>
      <c r="M49" s="2">
        <v>233</v>
      </c>
      <c r="N49" s="28"/>
      <c r="O49" s="29"/>
    </row>
    <row r="50" spans="1:17" ht="20.25" customHeight="1" thickBot="1" x14ac:dyDescent="0.35">
      <c r="A50" s="25"/>
      <c r="B50" s="17"/>
      <c r="C50" s="31" t="s">
        <v>12</v>
      </c>
      <c r="D50" s="2">
        <v>40.700000000000003</v>
      </c>
      <c r="E50" s="2">
        <v>79.400000000000006</v>
      </c>
      <c r="F50" s="2">
        <v>119.5</v>
      </c>
      <c r="G50" s="2">
        <v>152.6</v>
      </c>
      <c r="H50" s="2">
        <v>186.6</v>
      </c>
      <c r="I50" s="2">
        <v>227.6</v>
      </c>
      <c r="J50" s="2">
        <v>262.10000000000002</v>
      </c>
      <c r="K50" s="2">
        <v>301</v>
      </c>
      <c r="L50" s="2">
        <v>341.9</v>
      </c>
      <c r="M50" s="2">
        <v>385.5</v>
      </c>
      <c r="N50" s="31">
        <v>1794</v>
      </c>
      <c r="O50" s="32">
        <f>M50/N50</f>
        <v>0.2148829431438127</v>
      </c>
      <c r="P50" s="6">
        <f>'ГВО-виды ввода'!P11</f>
        <v>385.49999999999994</v>
      </c>
      <c r="Q50" s="33">
        <f>M50-P50</f>
        <v>0</v>
      </c>
    </row>
    <row r="51" spans="1:17" ht="19.5" customHeight="1" x14ac:dyDescent="0.3">
      <c r="A51" s="25"/>
      <c r="B51" s="34" t="s">
        <v>29</v>
      </c>
      <c r="C51" s="22" t="s">
        <v>11</v>
      </c>
      <c r="D51" s="2">
        <v>35.200000000000003</v>
      </c>
      <c r="E51" s="2">
        <v>69.599999999999994</v>
      </c>
      <c r="F51" s="2">
        <v>103.8</v>
      </c>
      <c r="G51" s="2">
        <v>123.9</v>
      </c>
      <c r="H51" s="2">
        <v>126.7</v>
      </c>
      <c r="I51" s="2">
        <v>130.80000000000001</v>
      </c>
      <c r="J51" s="2">
        <v>132.30000000000001</v>
      </c>
      <c r="K51" s="2">
        <v>133.80000000000001</v>
      </c>
      <c r="L51" s="2">
        <v>136.5</v>
      </c>
      <c r="M51" s="2">
        <v>137.30000000000001</v>
      </c>
      <c r="N51" s="35"/>
      <c r="O51" s="36"/>
    </row>
    <row r="52" spans="1:17" ht="18.75" customHeight="1" x14ac:dyDescent="0.3">
      <c r="A52" s="25"/>
      <c r="B52" s="21"/>
      <c r="C52" s="27" t="s">
        <v>59</v>
      </c>
      <c r="D52" s="2">
        <v>40.799999999999997</v>
      </c>
      <c r="E52" s="2">
        <v>78.3</v>
      </c>
      <c r="F52" s="2">
        <v>115.8</v>
      </c>
      <c r="G52" s="2">
        <v>138.5</v>
      </c>
      <c r="H52" s="2">
        <v>163.9</v>
      </c>
      <c r="I52" s="2">
        <v>204.8</v>
      </c>
      <c r="J52" s="2">
        <v>207.2</v>
      </c>
      <c r="K52" s="2">
        <v>216.7</v>
      </c>
      <c r="L52" s="2">
        <v>225.2</v>
      </c>
      <c r="M52" s="2">
        <v>233.2</v>
      </c>
      <c r="N52" s="28"/>
      <c r="O52" s="29"/>
    </row>
    <row r="53" spans="1:17" ht="18.75" customHeight="1" thickBot="1" x14ac:dyDescent="0.35">
      <c r="A53" s="25"/>
      <c r="B53" s="17"/>
      <c r="C53" s="31" t="s">
        <v>12</v>
      </c>
      <c r="D53" s="2">
        <v>40.799999999999997</v>
      </c>
      <c r="E53" s="2">
        <v>79.099999999999994</v>
      </c>
      <c r="F53" s="2">
        <v>119.3</v>
      </c>
      <c r="G53" s="2">
        <v>151.80000000000001</v>
      </c>
      <c r="H53" s="2">
        <v>185.7</v>
      </c>
      <c r="I53" s="2">
        <v>226.6</v>
      </c>
      <c r="J53" s="2">
        <v>261.60000000000002</v>
      </c>
      <c r="K53" s="2">
        <v>300.8</v>
      </c>
      <c r="L53" s="2">
        <v>340.8</v>
      </c>
      <c r="M53" s="2">
        <v>388.2</v>
      </c>
      <c r="N53" s="31">
        <v>1746</v>
      </c>
      <c r="O53" s="32">
        <f>M53/N53</f>
        <v>0.22233676975945016</v>
      </c>
      <c r="P53" s="6">
        <f>'ГВО-виды ввода'!Q11</f>
        <v>388.2</v>
      </c>
      <c r="Q53" s="33">
        <f>M53-P53</f>
        <v>0</v>
      </c>
    </row>
    <row r="54" spans="1:17" ht="21.75" customHeight="1" x14ac:dyDescent="0.3">
      <c r="A54" s="25"/>
      <c r="B54" s="34" t="s">
        <v>30</v>
      </c>
      <c r="C54" s="22" t="s">
        <v>11</v>
      </c>
      <c r="D54" s="2">
        <v>34.5</v>
      </c>
      <c r="E54" s="2">
        <v>68.5</v>
      </c>
      <c r="F54" s="2">
        <v>101.6</v>
      </c>
      <c r="G54" s="2">
        <v>121.2</v>
      </c>
      <c r="H54" s="2">
        <v>124.8</v>
      </c>
      <c r="I54" s="2">
        <v>128.80000000000001</v>
      </c>
      <c r="J54" s="2">
        <v>130.69999999999999</v>
      </c>
      <c r="K54" s="2">
        <v>132.30000000000001</v>
      </c>
      <c r="L54" s="2">
        <v>135</v>
      </c>
      <c r="M54" s="2">
        <v>135.80000000000001</v>
      </c>
      <c r="N54" s="35"/>
      <c r="O54" s="36"/>
    </row>
    <row r="55" spans="1:17" x14ac:dyDescent="0.3">
      <c r="A55" s="25"/>
      <c r="B55" s="21"/>
      <c r="C55" s="27" t="s">
        <v>59</v>
      </c>
      <c r="D55" s="2">
        <v>39.9</v>
      </c>
      <c r="E55" s="2">
        <v>77</v>
      </c>
      <c r="F55" s="2">
        <v>113.4</v>
      </c>
      <c r="G55" s="2">
        <v>135.6</v>
      </c>
      <c r="H55" s="2">
        <v>161.19999999999999</v>
      </c>
      <c r="I55" s="2">
        <v>201.6</v>
      </c>
      <c r="J55" s="2">
        <v>204.5</v>
      </c>
      <c r="K55" s="2">
        <v>214.1</v>
      </c>
      <c r="L55" s="2">
        <v>223.7</v>
      </c>
      <c r="M55" s="2">
        <v>235</v>
      </c>
      <c r="N55" s="28"/>
      <c r="O55" s="29"/>
    </row>
    <row r="56" spans="1:17" ht="19.5" thickBot="1" x14ac:dyDescent="0.35">
      <c r="A56" s="25"/>
      <c r="B56" s="17"/>
      <c r="C56" s="31" t="s">
        <v>12</v>
      </c>
      <c r="D56" s="2">
        <v>39.9</v>
      </c>
      <c r="E56" s="2">
        <v>77.7</v>
      </c>
      <c r="F56" s="2">
        <v>116.8</v>
      </c>
      <c r="G56" s="2">
        <v>147.4</v>
      </c>
      <c r="H56" s="2">
        <v>181.4</v>
      </c>
      <c r="I56" s="2">
        <v>221.9</v>
      </c>
      <c r="J56" s="2">
        <v>258</v>
      </c>
      <c r="K56" s="2">
        <v>295.60000000000002</v>
      </c>
      <c r="L56" s="2">
        <v>337.7</v>
      </c>
      <c r="M56" s="2">
        <v>387.5</v>
      </c>
      <c r="N56" s="31">
        <v>1868</v>
      </c>
      <c r="O56" s="32">
        <f>M56/N56</f>
        <v>0.20744111349036404</v>
      </c>
      <c r="P56" s="6">
        <f>'ГВО-виды ввода'!R11</f>
        <v>387.5</v>
      </c>
      <c r="Q56" s="33">
        <f>M56-P56</f>
        <v>0</v>
      </c>
    </row>
    <row r="57" spans="1:17" x14ac:dyDescent="0.3">
      <c r="A57" s="25"/>
      <c r="B57" s="34" t="s">
        <v>31</v>
      </c>
      <c r="C57" s="22" t="s">
        <v>11</v>
      </c>
      <c r="D57" s="2">
        <v>35.200000000000003</v>
      </c>
      <c r="E57" s="2">
        <v>69.400000000000006</v>
      </c>
      <c r="F57" s="2">
        <v>103</v>
      </c>
      <c r="G57" s="2">
        <v>122.5</v>
      </c>
      <c r="H57" s="2">
        <v>127.5</v>
      </c>
      <c r="I57" s="2">
        <v>131.5</v>
      </c>
      <c r="J57" s="2">
        <v>133.5</v>
      </c>
      <c r="K57" s="2">
        <v>135</v>
      </c>
      <c r="L57" s="2">
        <v>137.69999999999999</v>
      </c>
      <c r="M57" s="2">
        <v>138.5</v>
      </c>
      <c r="N57" s="35"/>
      <c r="O57" s="36"/>
      <c r="Q57" s="3"/>
    </row>
    <row r="58" spans="1:17" x14ac:dyDescent="0.3">
      <c r="A58" s="25"/>
      <c r="B58" s="21"/>
      <c r="C58" s="27" t="s">
        <v>59</v>
      </c>
      <c r="D58" s="2">
        <v>40</v>
      </c>
      <c r="E58" s="2">
        <v>77.2</v>
      </c>
      <c r="F58" s="2">
        <v>114.1</v>
      </c>
      <c r="G58" s="2">
        <v>136.19999999999999</v>
      </c>
      <c r="H58" s="2">
        <v>163.80000000000001</v>
      </c>
      <c r="I58" s="2">
        <v>204.6</v>
      </c>
      <c r="J58" s="2">
        <v>207.6</v>
      </c>
      <c r="K58" s="2">
        <v>217.1</v>
      </c>
      <c r="L58" s="2">
        <v>227.2</v>
      </c>
      <c r="M58" s="2">
        <v>238.8</v>
      </c>
      <c r="N58" s="28"/>
      <c r="O58" s="29"/>
      <c r="Q58" s="3"/>
    </row>
    <row r="59" spans="1:17" ht="19.5" thickBot="1" x14ac:dyDescent="0.35">
      <c r="A59" s="25"/>
      <c r="B59" s="17"/>
      <c r="C59" s="31" t="s">
        <v>12</v>
      </c>
      <c r="D59" s="2">
        <v>40</v>
      </c>
      <c r="E59" s="2">
        <v>78.8</v>
      </c>
      <c r="F59" s="2">
        <v>118.4</v>
      </c>
      <c r="G59" s="2">
        <v>149.5</v>
      </c>
      <c r="H59" s="2">
        <v>185.4</v>
      </c>
      <c r="I59" s="2">
        <v>226.2</v>
      </c>
      <c r="J59" s="2">
        <v>262.60000000000002</v>
      </c>
      <c r="K59" s="2">
        <v>301.3</v>
      </c>
      <c r="L59" s="2">
        <v>344.5</v>
      </c>
      <c r="M59" s="2">
        <v>390.1</v>
      </c>
      <c r="N59" s="31">
        <v>1829</v>
      </c>
      <c r="O59" s="32">
        <f>M59/N59</f>
        <v>0.21328594860579553</v>
      </c>
      <c r="P59" s="6">
        <f>'ГВО-виды ввода'!S11</f>
        <v>390.1</v>
      </c>
      <c r="Q59" s="33">
        <f>M59-P59</f>
        <v>0</v>
      </c>
    </row>
    <row r="60" spans="1:17" x14ac:dyDescent="0.3">
      <c r="A60" s="25"/>
      <c r="B60" s="34" t="s">
        <v>32</v>
      </c>
      <c r="C60" s="22" t="s">
        <v>11</v>
      </c>
      <c r="D60" s="2">
        <v>34.1</v>
      </c>
      <c r="E60" s="2">
        <v>66.8</v>
      </c>
      <c r="F60" s="2">
        <v>99.3</v>
      </c>
      <c r="G60" s="2">
        <v>117.8</v>
      </c>
      <c r="H60" s="2">
        <v>120.9</v>
      </c>
      <c r="I60" s="2">
        <v>125</v>
      </c>
      <c r="J60" s="2">
        <v>126.4</v>
      </c>
      <c r="K60" s="2">
        <v>128.69999999999999</v>
      </c>
      <c r="L60" s="2">
        <v>131.4</v>
      </c>
      <c r="M60" s="2">
        <v>132.19999999999999</v>
      </c>
      <c r="N60" s="35"/>
      <c r="O60" s="36"/>
      <c r="Q60" s="1"/>
    </row>
    <row r="61" spans="1:17" x14ac:dyDescent="0.3">
      <c r="A61" s="25"/>
      <c r="B61" s="21"/>
      <c r="C61" s="27" t="s">
        <v>59</v>
      </c>
      <c r="D61" s="2">
        <v>37.799999999999997</v>
      </c>
      <c r="E61" s="2">
        <v>73.400000000000006</v>
      </c>
      <c r="F61" s="2">
        <v>109.2</v>
      </c>
      <c r="G61" s="2">
        <v>130.19999999999999</v>
      </c>
      <c r="H61" s="2">
        <v>156.6</v>
      </c>
      <c r="I61" s="2">
        <v>197</v>
      </c>
      <c r="J61" s="2">
        <v>199.8</v>
      </c>
      <c r="K61" s="2">
        <v>210.1</v>
      </c>
      <c r="L61" s="2">
        <v>220.2</v>
      </c>
      <c r="M61" s="2">
        <v>231.8</v>
      </c>
      <c r="N61" s="28"/>
      <c r="O61" s="29"/>
      <c r="Q61" s="1"/>
    </row>
    <row r="62" spans="1:17" ht="19.5" thickBot="1" x14ac:dyDescent="0.35">
      <c r="A62" s="25"/>
      <c r="B62" s="17"/>
      <c r="C62" s="31" t="s">
        <v>12</v>
      </c>
      <c r="D62" s="2">
        <v>37.799999999999997</v>
      </c>
      <c r="E62" s="2">
        <v>74.900000000000006</v>
      </c>
      <c r="F62" s="2">
        <v>113.5</v>
      </c>
      <c r="G62" s="2">
        <v>142.19999999999999</v>
      </c>
      <c r="H62" s="2">
        <v>177.5</v>
      </c>
      <c r="I62" s="2">
        <v>217.9</v>
      </c>
      <c r="J62" s="2">
        <v>254</v>
      </c>
      <c r="K62" s="2">
        <v>292.3</v>
      </c>
      <c r="L62" s="2">
        <v>333.6</v>
      </c>
      <c r="M62" s="2">
        <v>377.6</v>
      </c>
      <c r="N62" s="31">
        <v>1884</v>
      </c>
      <c r="O62" s="32">
        <f>M62/N62</f>
        <v>0.20042462845010617</v>
      </c>
      <c r="P62" s="6">
        <f>'ГВО-виды ввода'!T11</f>
        <v>377.6</v>
      </c>
      <c r="Q62" s="33">
        <f>M62-P62</f>
        <v>0</v>
      </c>
    </row>
    <row r="63" spans="1:17" ht="16.5" customHeight="1" x14ac:dyDescent="0.3">
      <c r="A63" s="25"/>
      <c r="B63" s="34" t="s">
        <v>33</v>
      </c>
      <c r="C63" s="22" t="s">
        <v>11</v>
      </c>
      <c r="D63" s="2">
        <v>34.6</v>
      </c>
      <c r="E63" s="2">
        <v>67.599999999999994</v>
      </c>
      <c r="F63" s="2">
        <v>100.7</v>
      </c>
      <c r="G63" s="2">
        <v>119.6</v>
      </c>
      <c r="H63" s="2">
        <v>122.7</v>
      </c>
      <c r="I63" s="2">
        <v>126.9</v>
      </c>
      <c r="J63" s="2">
        <v>128.1</v>
      </c>
      <c r="K63" s="2">
        <v>130.5</v>
      </c>
      <c r="L63" s="2">
        <v>133.1</v>
      </c>
      <c r="M63" s="2">
        <v>133.9</v>
      </c>
      <c r="N63" s="35"/>
      <c r="O63" s="36"/>
      <c r="Q63" s="1"/>
    </row>
    <row r="64" spans="1:17" ht="17.25" customHeight="1" x14ac:dyDescent="0.3">
      <c r="A64" s="25"/>
      <c r="B64" s="21"/>
      <c r="C64" s="27" t="s">
        <v>59</v>
      </c>
      <c r="D64" s="2">
        <v>38</v>
      </c>
      <c r="E64" s="2">
        <v>73.8</v>
      </c>
      <c r="F64" s="2">
        <v>110.2</v>
      </c>
      <c r="G64" s="2">
        <v>131.30000000000001</v>
      </c>
      <c r="H64" s="2">
        <v>155.5</v>
      </c>
      <c r="I64" s="2">
        <v>196.3</v>
      </c>
      <c r="J64" s="2">
        <v>198.9</v>
      </c>
      <c r="K64" s="2">
        <v>209.3</v>
      </c>
      <c r="L64" s="2">
        <v>218.9</v>
      </c>
      <c r="M64" s="2">
        <v>230.5</v>
      </c>
      <c r="N64" s="28"/>
      <c r="O64" s="29"/>
      <c r="Q64" s="1"/>
    </row>
    <row r="65" spans="1:17" ht="20.25" customHeight="1" thickBot="1" x14ac:dyDescent="0.35">
      <c r="A65" s="25"/>
      <c r="B65" s="17"/>
      <c r="C65" s="31" t="s">
        <v>12</v>
      </c>
      <c r="D65" s="2">
        <v>38</v>
      </c>
      <c r="E65" s="2">
        <v>75.2</v>
      </c>
      <c r="F65" s="2">
        <v>113.7</v>
      </c>
      <c r="G65" s="2">
        <v>141</v>
      </c>
      <c r="H65" s="2">
        <v>174</v>
      </c>
      <c r="I65" s="2">
        <v>214.8</v>
      </c>
      <c r="J65" s="2">
        <v>250.7</v>
      </c>
      <c r="K65" s="2">
        <v>287.89999999999998</v>
      </c>
      <c r="L65" s="2">
        <v>328.3</v>
      </c>
      <c r="M65" s="2">
        <v>370.7</v>
      </c>
      <c r="N65" s="31">
        <v>1846</v>
      </c>
      <c r="O65" s="32">
        <f>M65/N65</f>
        <v>0.20081256771397615</v>
      </c>
      <c r="P65" s="6">
        <f>'ГВО-виды ввода'!U11</f>
        <v>370.7</v>
      </c>
      <c r="Q65" s="33">
        <f>M65-P65</f>
        <v>0</v>
      </c>
    </row>
    <row r="66" spans="1:17" ht="16.5" customHeight="1" x14ac:dyDescent="0.3">
      <c r="A66" s="25"/>
      <c r="B66" s="34" t="s">
        <v>34</v>
      </c>
      <c r="C66" s="22" t="s">
        <v>11</v>
      </c>
      <c r="D66" s="2">
        <v>34.4</v>
      </c>
      <c r="E66" s="2">
        <v>67.2</v>
      </c>
      <c r="F66" s="2">
        <v>100.2</v>
      </c>
      <c r="G66" s="2">
        <v>118.9</v>
      </c>
      <c r="H66" s="2">
        <v>122.1</v>
      </c>
      <c r="I66" s="2">
        <v>126.2</v>
      </c>
      <c r="J66" s="2">
        <v>127.1</v>
      </c>
      <c r="K66" s="2">
        <v>128.6</v>
      </c>
      <c r="L66" s="2">
        <v>131.1</v>
      </c>
      <c r="M66" s="2">
        <v>131.9</v>
      </c>
      <c r="N66" s="35"/>
      <c r="O66" s="36"/>
      <c r="Q66" s="1"/>
    </row>
    <row r="67" spans="1:17" ht="16.5" customHeight="1" x14ac:dyDescent="0.3">
      <c r="A67" s="25"/>
      <c r="B67" s="21"/>
      <c r="C67" s="27" t="s">
        <v>59</v>
      </c>
      <c r="D67" s="2">
        <v>37.6</v>
      </c>
      <c r="E67" s="2">
        <v>73.3</v>
      </c>
      <c r="F67" s="2">
        <v>109.3</v>
      </c>
      <c r="G67" s="2">
        <v>130.1</v>
      </c>
      <c r="H67" s="2">
        <v>153.80000000000001</v>
      </c>
      <c r="I67" s="2">
        <v>194.4</v>
      </c>
      <c r="J67" s="2">
        <v>196.7</v>
      </c>
      <c r="K67" s="2">
        <v>206.2</v>
      </c>
      <c r="L67" s="2">
        <v>215.5</v>
      </c>
      <c r="M67" s="2">
        <v>227.1</v>
      </c>
      <c r="N67" s="28"/>
      <c r="O67" s="29"/>
      <c r="Q67" s="1"/>
    </row>
    <row r="68" spans="1:17" ht="18" customHeight="1" thickBot="1" x14ac:dyDescent="0.35">
      <c r="A68" s="25"/>
      <c r="B68" s="17"/>
      <c r="C68" s="31" t="s">
        <v>12</v>
      </c>
      <c r="D68" s="2">
        <v>37.6</v>
      </c>
      <c r="E68" s="2">
        <v>74.7</v>
      </c>
      <c r="F68" s="2">
        <v>112.3</v>
      </c>
      <c r="G68" s="2">
        <v>140.19999999999999</v>
      </c>
      <c r="H68" s="2">
        <v>172.5</v>
      </c>
      <c r="I68" s="2">
        <v>213.2</v>
      </c>
      <c r="J68" s="2">
        <v>248.2</v>
      </c>
      <c r="K68" s="2">
        <v>285.39999999999998</v>
      </c>
      <c r="L68" s="2">
        <v>323.10000000000002</v>
      </c>
      <c r="M68" s="2">
        <v>366.7</v>
      </c>
      <c r="N68" s="31">
        <v>1825</v>
      </c>
      <c r="O68" s="32">
        <f>M68/N68</f>
        <v>0.20093150684931507</v>
      </c>
      <c r="P68" s="6">
        <f>'ГВО-виды ввода'!V11</f>
        <v>366.7</v>
      </c>
      <c r="Q68" s="33">
        <f>M68-P68</f>
        <v>0</v>
      </c>
    </row>
    <row r="69" spans="1:17" ht="18" customHeight="1" x14ac:dyDescent="0.3">
      <c r="A69" s="25"/>
      <c r="B69" s="34" t="s">
        <v>35</v>
      </c>
      <c r="C69" s="22" t="s">
        <v>11</v>
      </c>
      <c r="D69" s="2">
        <v>34.1</v>
      </c>
      <c r="E69" s="2">
        <v>66.5</v>
      </c>
      <c r="F69" s="2">
        <v>98.9</v>
      </c>
      <c r="G69" s="2">
        <v>117.4</v>
      </c>
      <c r="H69" s="2">
        <v>120.6</v>
      </c>
      <c r="I69" s="2">
        <v>124.7</v>
      </c>
      <c r="J69" s="2">
        <v>125.5</v>
      </c>
      <c r="K69" s="2">
        <v>127</v>
      </c>
      <c r="L69" s="2">
        <v>129.6</v>
      </c>
      <c r="M69" s="2">
        <v>130.4</v>
      </c>
      <c r="N69" s="35"/>
      <c r="O69" s="36"/>
      <c r="Q69" s="3"/>
    </row>
    <row r="70" spans="1:17" ht="18" customHeight="1" x14ac:dyDescent="0.3">
      <c r="A70" s="25"/>
      <c r="B70" s="21"/>
      <c r="C70" s="27" t="s">
        <v>59</v>
      </c>
      <c r="D70" s="2">
        <v>37.299999999999997</v>
      </c>
      <c r="E70" s="2">
        <v>72.900000000000006</v>
      </c>
      <c r="F70" s="2">
        <v>108.5</v>
      </c>
      <c r="G70" s="2">
        <v>129.1</v>
      </c>
      <c r="H70" s="2">
        <v>152.30000000000001</v>
      </c>
      <c r="I70" s="2">
        <v>192.8</v>
      </c>
      <c r="J70" s="2">
        <v>195</v>
      </c>
      <c r="K70" s="2">
        <v>204.5</v>
      </c>
      <c r="L70" s="2">
        <v>213.9</v>
      </c>
      <c r="M70" s="2">
        <v>225.5</v>
      </c>
      <c r="N70" s="37"/>
      <c r="O70" s="38"/>
      <c r="Q70" s="3"/>
    </row>
    <row r="71" spans="1:17" ht="18" customHeight="1" thickBot="1" x14ac:dyDescent="0.35">
      <c r="A71" s="25"/>
      <c r="B71" s="17"/>
      <c r="C71" s="31" t="s">
        <v>12</v>
      </c>
      <c r="D71" s="2">
        <v>37.299999999999997</v>
      </c>
      <c r="E71" s="2">
        <v>74.400000000000006</v>
      </c>
      <c r="F71" s="2">
        <v>111.1</v>
      </c>
      <c r="G71" s="2">
        <v>139.19999999999999</v>
      </c>
      <c r="H71" s="2">
        <v>168.7</v>
      </c>
      <c r="I71" s="2">
        <v>209.3</v>
      </c>
      <c r="J71" s="2">
        <v>243.7</v>
      </c>
      <c r="K71" s="2">
        <v>280.3</v>
      </c>
      <c r="L71" s="2">
        <v>319.10000000000002</v>
      </c>
      <c r="M71" s="2">
        <v>362.6</v>
      </c>
      <c r="N71" s="31">
        <v>1809</v>
      </c>
      <c r="O71" s="32">
        <f>M71/N71</f>
        <v>0.20044223327805419</v>
      </c>
      <c r="P71" s="6">
        <f>'ГВО-виды ввода'!W11</f>
        <v>362.6</v>
      </c>
      <c r="Q71" s="33">
        <f>M71-P71</f>
        <v>0</v>
      </c>
    </row>
    <row r="72" spans="1:17" ht="18" customHeight="1" x14ac:dyDescent="0.3">
      <c r="A72" s="25"/>
      <c r="B72" s="34" t="s">
        <v>14</v>
      </c>
      <c r="C72" s="22" t="s">
        <v>11</v>
      </c>
      <c r="D72" s="2">
        <v>35.200000000000003</v>
      </c>
      <c r="E72" s="2">
        <v>68.5</v>
      </c>
      <c r="F72" s="2">
        <v>102.1</v>
      </c>
      <c r="G72" s="2">
        <v>121.2</v>
      </c>
      <c r="H72" s="2">
        <v>124.4</v>
      </c>
      <c r="I72" s="2">
        <v>128.5</v>
      </c>
      <c r="J72" s="2">
        <v>129.4</v>
      </c>
      <c r="K72" s="2">
        <v>130.69999999999999</v>
      </c>
      <c r="L72" s="2">
        <v>133.30000000000001</v>
      </c>
      <c r="M72" s="2">
        <v>134.1</v>
      </c>
      <c r="N72" s="35"/>
      <c r="O72" s="36"/>
      <c r="Q72" s="3"/>
    </row>
    <row r="73" spans="1:17" ht="18" customHeight="1" x14ac:dyDescent="0.3">
      <c r="A73" s="25"/>
      <c r="B73" s="21"/>
      <c r="C73" s="27" t="s">
        <v>59</v>
      </c>
      <c r="D73" s="2">
        <v>38</v>
      </c>
      <c r="E73" s="2">
        <v>74.8</v>
      </c>
      <c r="F73" s="2">
        <v>111.2</v>
      </c>
      <c r="G73" s="2">
        <v>132.30000000000001</v>
      </c>
      <c r="H73" s="2">
        <v>154.6</v>
      </c>
      <c r="I73" s="2">
        <v>195.7</v>
      </c>
      <c r="J73" s="2">
        <v>198</v>
      </c>
      <c r="K73" s="2">
        <v>207.3</v>
      </c>
      <c r="L73" s="2">
        <v>217.1</v>
      </c>
      <c r="M73" s="2">
        <v>228.7</v>
      </c>
      <c r="N73" s="28"/>
      <c r="O73" s="29"/>
      <c r="Q73" s="3"/>
    </row>
    <row r="74" spans="1:17" ht="18" customHeight="1" thickBot="1" x14ac:dyDescent="0.35">
      <c r="A74" s="25"/>
      <c r="B74" s="17"/>
      <c r="C74" s="31" t="s">
        <v>12</v>
      </c>
      <c r="D74" s="2">
        <v>38</v>
      </c>
      <c r="E74" s="2">
        <v>76.3</v>
      </c>
      <c r="F74" s="2">
        <v>113.7</v>
      </c>
      <c r="G74" s="2">
        <v>140.6</v>
      </c>
      <c r="H74" s="2">
        <v>167.5</v>
      </c>
      <c r="I74" s="2">
        <v>208.7</v>
      </c>
      <c r="J74" s="2">
        <v>241.8</v>
      </c>
      <c r="K74" s="2">
        <v>279.60000000000002</v>
      </c>
      <c r="L74" s="2">
        <v>322.39999999999998</v>
      </c>
      <c r="M74" s="2">
        <v>368.1</v>
      </c>
      <c r="N74" s="31">
        <v>1733</v>
      </c>
      <c r="O74" s="32">
        <f>M74/N74</f>
        <v>0.2124062319676861</v>
      </c>
      <c r="P74" s="6">
        <f>'ГВО-виды ввода'!X11</f>
        <v>368.1</v>
      </c>
      <c r="Q74" s="33">
        <f>M74-P74</f>
        <v>0</v>
      </c>
    </row>
    <row r="75" spans="1:17" ht="18" customHeight="1" x14ac:dyDescent="0.3">
      <c r="A75" s="25"/>
      <c r="B75" s="34" t="s">
        <v>36</v>
      </c>
      <c r="C75" s="22" t="s">
        <v>11</v>
      </c>
      <c r="D75" s="2">
        <v>34.6</v>
      </c>
      <c r="E75" s="2">
        <v>67.400000000000006</v>
      </c>
      <c r="F75" s="2">
        <v>100.5</v>
      </c>
      <c r="G75" s="2">
        <v>119.4</v>
      </c>
      <c r="H75" s="2">
        <v>122.5</v>
      </c>
      <c r="I75" s="2">
        <v>126.5</v>
      </c>
      <c r="J75" s="2">
        <v>127.4</v>
      </c>
      <c r="K75" s="2">
        <v>128.80000000000001</v>
      </c>
      <c r="L75" s="2">
        <v>131.4</v>
      </c>
      <c r="M75" s="2">
        <v>132.19999999999999</v>
      </c>
      <c r="N75" s="35"/>
      <c r="O75" s="36"/>
    </row>
    <row r="76" spans="1:17" ht="18" customHeight="1" x14ac:dyDescent="0.3">
      <c r="A76" s="25"/>
      <c r="B76" s="21"/>
      <c r="C76" s="27" t="s">
        <v>59</v>
      </c>
      <c r="D76" s="2">
        <v>37.200000000000003</v>
      </c>
      <c r="E76" s="2">
        <v>73.2</v>
      </c>
      <c r="F76" s="2">
        <v>108.7</v>
      </c>
      <c r="G76" s="2">
        <v>129.5</v>
      </c>
      <c r="H76" s="2">
        <v>150.80000000000001</v>
      </c>
      <c r="I76" s="2">
        <v>191.6</v>
      </c>
      <c r="J76" s="2">
        <v>193.8</v>
      </c>
      <c r="K76" s="2">
        <v>203.2</v>
      </c>
      <c r="L76" s="2">
        <v>213.1</v>
      </c>
      <c r="M76" s="2">
        <v>224.7</v>
      </c>
      <c r="N76" s="37"/>
      <c r="O76" s="38"/>
    </row>
    <row r="77" spans="1:17" ht="18" customHeight="1" thickBot="1" x14ac:dyDescent="0.35">
      <c r="A77" s="25"/>
      <c r="B77" s="17"/>
      <c r="C77" s="31" t="s">
        <v>12</v>
      </c>
      <c r="D77" s="2">
        <v>37.200000000000003</v>
      </c>
      <c r="E77" s="2">
        <v>74.7</v>
      </c>
      <c r="F77" s="2">
        <v>111.2</v>
      </c>
      <c r="G77" s="2">
        <v>136.9</v>
      </c>
      <c r="H77" s="2">
        <v>160.6</v>
      </c>
      <c r="I77" s="2">
        <v>201.5</v>
      </c>
      <c r="J77" s="2">
        <v>233.2</v>
      </c>
      <c r="K77" s="2">
        <v>270.3</v>
      </c>
      <c r="L77" s="2">
        <v>312.10000000000002</v>
      </c>
      <c r="M77" s="2">
        <v>359.4</v>
      </c>
      <c r="N77" s="31">
        <v>1716</v>
      </c>
      <c r="O77" s="32">
        <f>M77/N77</f>
        <v>0.20944055944055942</v>
      </c>
      <c r="P77" s="6">
        <f>'ГВО-виды ввода'!Y11</f>
        <v>359.4</v>
      </c>
      <c r="Q77" s="33">
        <f>M77-P77</f>
        <v>0</v>
      </c>
    </row>
    <row r="78" spans="1:17" ht="18" customHeight="1" x14ac:dyDescent="0.3">
      <c r="A78" s="25"/>
      <c r="B78" s="34" t="s">
        <v>37</v>
      </c>
      <c r="C78" s="22" t="s">
        <v>11</v>
      </c>
      <c r="D78" s="2">
        <v>34.799999999999997</v>
      </c>
      <c r="E78" s="2">
        <v>67.5</v>
      </c>
      <c r="F78" s="2">
        <v>100.8</v>
      </c>
      <c r="G78" s="2">
        <v>119.6</v>
      </c>
      <c r="H78" s="2">
        <v>122.6</v>
      </c>
      <c r="I78" s="2">
        <v>126.7</v>
      </c>
      <c r="J78" s="2">
        <v>127.6</v>
      </c>
      <c r="K78" s="2">
        <v>128.80000000000001</v>
      </c>
      <c r="L78" s="2">
        <v>131.4</v>
      </c>
      <c r="M78" s="2">
        <v>132.19999999999999</v>
      </c>
      <c r="N78" s="35"/>
      <c r="O78" s="36"/>
    </row>
    <row r="79" spans="1:17" ht="18" customHeight="1" x14ac:dyDescent="0.3">
      <c r="A79" s="25"/>
      <c r="B79" s="21"/>
      <c r="C79" s="27" t="s">
        <v>59</v>
      </c>
      <c r="D79" s="2">
        <v>37.299999999999997</v>
      </c>
      <c r="E79" s="2">
        <v>72.099999999999994</v>
      </c>
      <c r="F79" s="2">
        <v>107.6</v>
      </c>
      <c r="G79" s="2">
        <v>128.19999999999999</v>
      </c>
      <c r="H79" s="2">
        <v>149.69999999999999</v>
      </c>
      <c r="I79" s="2">
        <v>190.7</v>
      </c>
      <c r="J79" s="2">
        <v>193.1</v>
      </c>
      <c r="K79" s="2">
        <v>202.3</v>
      </c>
      <c r="L79" s="2">
        <v>212.1</v>
      </c>
      <c r="M79" s="2">
        <v>223.7</v>
      </c>
      <c r="N79" s="39"/>
      <c r="O79" s="40"/>
    </row>
    <row r="80" spans="1:17" ht="19.5" thickBot="1" x14ac:dyDescent="0.35">
      <c r="A80" s="41"/>
      <c r="B80" s="17"/>
      <c r="C80" s="31" t="s">
        <v>12</v>
      </c>
      <c r="D80" s="2">
        <v>37.299999999999997</v>
      </c>
      <c r="E80" s="2">
        <v>73.5</v>
      </c>
      <c r="F80" s="2">
        <v>109.9</v>
      </c>
      <c r="G80" s="2">
        <v>134.19999999999999</v>
      </c>
      <c r="H80" s="2">
        <v>157.6</v>
      </c>
      <c r="I80" s="2">
        <v>198.7</v>
      </c>
      <c r="J80" s="2">
        <v>225.3</v>
      </c>
      <c r="K80" s="2">
        <v>262.89999999999998</v>
      </c>
      <c r="L80" s="2">
        <v>304.89999999999998</v>
      </c>
      <c r="M80" s="2">
        <v>349.7</v>
      </c>
      <c r="N80" s="31">
        <v>1582</v>
      </c>
      <c r="O80" s="32">
        <f>M80/N80</f>
        <v>0.22104930467762327</v>
      </c>
      <c r="P80" s="6">
        <f>'ГВО-виды ввода'!Z11</f>
        <v>349.7</v>
      </c>
      <c r="Q80" s="33">
        <f>M80-P80</f>
        <v>0</v>
      </c>
    </row>
    <row r="82" spans="4:13" x14ac:dyDescent="0.3">
      <c r="D82" s="4"/>
      <c r="E82" s="4"/>
      <c r="F82" s="4"/>
      <c r="G82" s="4"/>
      <c r="H82" s="4"/>
      <c r="I82" s="4"/>
      <c r="J82" s="4"/>
      <c r="K82" s="4"/>
      <c r="L82" s="4"/>
      <c r="M82" s="4"/>
    </row>
    <row r="97" spans="1:13" ht="15" customHeight="1" x14ac:dyDescent="0.3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</row>
    <row r="98" spans="1:13" ht="15" customHeight="1" x14ac:dyDescent="0.3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</row>
    <row r="99" spans="1:13" ht="15" customHeight="1" x14ac:dyDescent="0.3"/>
    <row r="100" spans="1:13" ht="15" customHeight="1" x14ac:dyDescent="0.3"/>
  </sheetData>
  <mergeCells count="9">
    <mergeCell ref="A98:M98"/>
    <mergeCell ref="A97:M97"/>
    <mergeCell ref="A3:O3"/>
    <mergeCell ref="A4:O4"/>
    <mergeCell ref="A5:O5"/>
    <mergeCell ref="K6:M6"/>
    <mergeCell ref="D7:M7"/>
    <mergeCell ref="A9:A80"/>
    <mergeCell ref="B7:C7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zoomScale="98" zoomScaleNormal="100" zoomScaleSheetLayoutView="98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" sqref="B5"/>
    </sheetView>
  </sheetViews>
  <sheetFormatPr defaultRowHeight="15" x14ac:dyDescent="0.25"/>
  <cols>
    <col min="1" max="1" width="6.42578125" style="60" customWidth="1"/>
    <col min="2" max="2" width="27.85546875" style="60" customWidth="1"/>
    <col min="3" max="26" width="6.7109375" style="61" customWidth="1"/>
    <col min="27" max="16384" width="9.140625" style="60"/>
  </cols>
  <sheetData>
    <row r="1" spans="1:27" s="43" customFormat="1" x14ac:dyDescent="0.25">
      <c r="C1" s="44"/>
      <c r="D1" s="44"/>
      <c r="I1" s="45" t="s">
        <v>39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7" s="43" customFormat="1" x14ac:dyDescent="0.25">
      <c r="C2" s="45"/>
      <c r="I2" s="45" t="s">
        <v>61</v>
      </c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7" s="43" customFormat="1" x14ac:dyDescent="0.25">
      <c r="C3" s="45"/>
      <c r="D3" s="44"/>
      <c r="I3" s="44" t="s">
        <v>40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7" s="43" customForma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7" s="43" customFormat="1" x14ac:dyDescent="0.25">
      <c r="A5" s="46" t="s">
        <v>41</v>
      </c>
      <c r="B5" s="47" t="s">
        <v>42</v>
      </c>
      <c r="C5" s="48" t="s">
        <v>43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/>
    </row>
    <row r="6" spans="1:27" s="43" customFormat="1" ht="12.75" customHeight="1" x14ac:dyDescent="0.25">
      <c r="A6" s="51"/>
      <c r="B6" s="52" t="s">
        <v>44</v>
      </c>
      <c r="C6" s="53" t="s">
        <v>45</v>
      </c>
      <c r="D6" s="53" t="s">
        <v>46</v>
      </c>
      <c r="E6" s="53" t="s">
        <v>47</v>
      </c>
      <c r="F6" s="53" t="s">
        <v>48</v>
      </c>
      <c r="G6" s="53" t="s">
        <v>49</v>
      </c>
      <c r="H6" s="53" t="s">
        <v>50</v>
      </c>
      <c r="I6" s="53" t="s">
        <v>51</v>
      </c>
      <c r="J6" s="53" t="s">
        <v>52</v>
      </c>
      <c r="K6" s="53" t="s">
        <v>53</v>
      </c>
      <c r="L6" s="53" t="s">
        <v>13</v>
      </c>
      <c r="M6" s="53" t="s">
        <v>25</v>
      </c>
      <c r="N6" s="53" t="s">
        <v>26</v>
      </c>
      <c r="O6" s="53" t="s">
        <v>27</v>
      </c>
      <c r="P6" s="53" t="s">
        <v>28</v>
      </c>
      <c r="Q6" s="53" t="s">
        <v>29</v>
      </c>
      <c r="R6" s="53" t="s">
        <v>30</v>
      </c>
      <c r="S6" s="53" t="s">
        <v>31</v>
      </c>
      <c r="T6" s="53" t="s">
        <v>32</v>
      </c>
      <c r="U6" s="53" t="s">
        <v>33</v>
      </c>
      <c r="V6" s="53" t="s">
        <v>34</v>
      </c>
      <c r="W6" s="53" t="s">
        <v>35</v>
      </c>
      <c r="X6" s="53" t="s">
        <v>14</v>
      </c>
      <c r="Y6" s="53" t="s">
        <v>36</v>
      </c>
      <c r="Z6" s="53" t="s">
        <v>37</v>
      </c>
    </row>
    <row r="7" spans="1:27" s="43" customFormat="1" ht="27.75" customHeight="1" x14ac:dyDescent="0.25">
      <c r="A7" s="54">
        <v>1</v>
      </c>
      <c r="B7" s="52" t="s">
        <v>54</v>
      </c>
      <c r="C7" s="51">
        <f>94.9+6.7</f>
        <v>101.60000000000001</v>
      </c>
      <c r="D7" s="51">
        <f>96.3+6.3</f>
        <v>102.6</v>
      </c>
      <c r="E7" s="51">
        <f>95.4+6.4</f>
        <v>101.80000000000001</v>
      </c>
      <c r="F7" s="51">
        <f>96+6.3</f>
        <v>102.3</v>
      </c>
      <c r="G7" s="51">
        <f>95.6+6</f>
        <v>101.6</v>
      </c>
      <c r="H7" s="51">
        <f>91.9+6.3</f>
        <v>98.2</v>
      </c>
      <c r="I7" s="51">
        <f>94.4+6.4</f>
        <v>100.80000000000001</v>
      </c>
      <c r="J7" s="51">
        <f>93.1+6.3</f>
        <v>99.399999999999991</v>
      </c>
      <c r="K7" s="51">
        <f>94.1+7.7</f>
        <v>101.8</v>
      </c>
      <c r="L7" s="51">
        <f>97+8.6</f>
        <v>105.6</v>
      </c>
      <c r="M7" s="51">
        <f>98.3+8.9</f>
        <v>107.2</v>
      </c>
      <c r="N7" s="51">
        <f>98.9+8.8</f>
        <v>107.7</v>
      </c>
      <c r="O7" s="51">
        <f>97.5+8.1</f>
        <v>105.6</v>
      </c>
      <c r="P7" s="51">
        <f>96.7+8.1</f>
        <v>104.8</v>
      </c>
      <c r="Q7" s="51">
        <f>96.4+8.4</f>
        <v>104.80000000000001</v>
      </c>
      <c r="R7" s="51">
        <f>94.4+8.8</f>
        <v>103.2</v>
      </c>
      <c r="S7" s="51">
        <f>96.7+8.3</f>
        <v>105</v>
      </c>
      <c r="T7" s="51">
        <f>93.7+8.5</f>
        <v>102.2</v>
      </c>
      <c r="U7" s="51">
        <f>95.3+8.6</f>
        <v>103.89999999999999</v>
      </c>
      <c r="V7" s="51">
        <f>94.8+7.4</f>
        <v>102.2</v>
      </c>
      <c r="W7" s="51">
        <f>94.3+7.1</f>
        <v>101.39999999999999</v>
      </c>
      <c r="X7" s="51">
        <f>97.8+7</f>
        <v>104.8</v>
      </c>
      <c r="Y7" s="51">
        <f>96.4+6.7</f>
        <v>103.10000000000001</v>
      </c>
      <c r="Z7" s="51">
        <f>97.1+6.4</f>
        <v>103.5</v>
      </c>
      <c r="AA7" s="44"/>
    </row>
    <row r="8" spans="1:27" s="43" customFormat="1" ht="30" customHeight="1" x14ac:dyDescent="0.25">
      <c r="A8" s="54">
        <v>2</v>
      </c>
      <c r="B8" s="52" t="s">
        <v>55</v>
      </c>
      <c r="C8" s="51">
        <v>236.09999999999997</v>
      </c>
      <c r="D8" s="51">
        <v>239</v>
      </c>
      <c r="E8" s="51">
        <v>237.59999999999997</v>
      </c>
      <c r="F8" s="51">
        <v>241.8</v>
      </c>
      <c r="G8" s="51">
        <v>236.10000000000002</v>
      </c>
      <c r="H8" s="51">
        <v>236.8</v>
      </c>
      <c r="I8" s="51">
        <v>240.9</v>
      </c>
      <c r="J8" s="51">
        <v>250.5</v>
      </c>
      <c r="K8" s="51">
        <v>262.7</v>
      </c>
      <c r="L8" s="51">
        <v>271.2</v>
      </c>
      <c r="M8" s="51">
        <v>276.5</v>
      </c>
      <c r="N8" s="51">
        <v>277.89999999999998</v>
      </c>
      <c r="O8" s="51">
        <v>271.39999999999998</v>
      </c>
      <c r="P8" s="51">
        <v>272.89999999999998</v>
      </c>
      <c r="Q8" s="51">
        <v>275.7</v>
      </c>
      <c r="R8" s="51">
        <v>277</v>
      </c>
      <c r="S8" s="51">
        <v>277.3</v>
      </c>
      <c r="T8" s="51">
        <v>268.20000000000005</v>
      </c>
      <c r="U8" s="51">
        <v>259.8</v>
      </c>
      <c r="V8" s="51">
        <v>257.7</v>
      </c>
      <c r="W8" s="51">
        <v>254.90000000000003</v>
      </c>
      <c r="X8" s="51">
        <v>256.90000000000003</v>
      </c>
      <c r="Y8" s="51">
        <v>249.99999999999997</v>
      </c>
      <c r="Z8" s="51">
        <v>240.2</v>
      </c>
      <c r="AA8" s="44"/>
    </row>
    <row r="9" spans="1:27" s="43" customFormat="1" ht="16.5" customHeight="1" x14ac:dyDescent="0.25">
      <c r="A9" s="54">
        <v>3</v>
      </c>
      <c r="B9" s="52" t="s">
        <v>56</v>
      </c>
      <c r="C9" s="55">
        <v>3.9</v>
      </c>
      <c r="D9" s="55">
        <v>3.8</v>
      </c>
      <c r="E9" s="55">
        <v>3.8</v>
      </c>
      <c r="F9" s="55">
        <v>3.8</v>
      </c>
      <c r="G9" s="55">
        <v>3.8</v>
      </c>
      <c r="H9" s="55">
        <v>3.8</v>
      </c>
      <c r="I9" s="55">
        <v>4.0999999999999996</v>
      </c>
      <c r="J9" s="55">
        <v>5</v>
      </c>
      <c r="K9" s="55">
        <v>6.9</v>
      </c>
      <c r="L9" s="55">
        <v>7.1</v>
      </c>
      <c r="M9" s="55">
        <v>7.1</v>
      </c>
      <c r="N9" s="55">
        <v>6.7</v>
      </c>
      <c r="O9" s="55">
        <v>6.3</v>
      </c>
      <c r="P9" s="55">
        <v>6.9</v>
      </c>
      <c r="Q9" s="55">
        <v>6.8</v>
      </c>
      <c r="R9" s="55">
        <v>6.5</v>
      </c>
      <c r="S9" s="55">
        <v>6.3</v>
      </c>
      <c r="T9" s="55">
        <v>5.7</v>
      </c>
      <c r="U9" s="55">
        <v>5.5</v>
      </c>
      <c r="V9" s="55">
        <v>5.3</v>
      </c>
      <c r="W9" s="55">
        <v>4.8</v>
      </c>
      <c r="X9" s="55">
        <v>4.9000000000000004</v>
      </c>
      <c r="Y9" s="55">
        <v>4.8</v>
      </c>
      <c r="Z9" s="55">
        <v>4.5</v>
      </c>
      <c r="AA9" s="44"/>
    </row>
    <row r="10" spans="1:27" s="43" customFormat="1" ht="61.5" customHeight="1" x14ac:dyDescent="0.25">
      <c r="A10" s="54">
        <v>4</v>
      </c>
      <c r="B10" s="52" t="s">
        <v>57</v>
      </c>
      <c r="C10" s="56">
        <v>0.6</v>
      </c>
      <c r="D10" s="56">
        <v>0.5</v>
      </c>
      <c r="E10" s="56">
        <v>0.5</v>
      </c>
      <c r="F10" s="56">
        <v>0.7</v>
      </c>
      <c r="G10" s="56">
        <v>0.6</v>
      </c>
      <c r="H10" s="56">
        <v>0.7</v>
      </c>
      <c r="I10" s="56">
        <v>0.5</v>
      </c>
      <c r="J10" s="56">
        <v>0.6</v>
      </c>
      <c r="K10" s="56">
        <v>0.9</v>
      </c>
      <c r="L10" s="56">
        <v>0.8</v>
      </c>
      <c r="M10" s="56">
        <v>0.9</v>
      </c>
      <c r="N10" s="56">
        <v>0.9</v>
      </c>
      <c r="O10" s="56">
        <v>0.9</v>
      </c>
      <c r="P10" s="56">
        <v>0.9</v>
      </c>
      <c r="Q10" s="56">
        <v>0.9</v>
      </c>
      <c r="R10" s="56">
        <v>0.8</v>
      </c>
      <c r="S10" s="56">
        <v>1.5</v>
      </c>
      <c r="T10" s="56">
        <v>1.5</v>
      </c>
      <c r="U10" s="56">
        <v>1.5</v>
      </c>
      <c r="V10" s="56">
        <v>1.5</v>
      </c>
      <c r="W10" s="56">
        <v>1.5</v>
      </c>
      <c r="X10" s="56">
        <v>1.5</v>
      </c>
      <c r="Y10" s="56">
        <v>1.5</v>
      </c>
      <c r="Z10" s="56">
        <v>1.5</v>
      </c>
      <c r="AA10" s="44"/>
    </row>
    <row r="11" spans="1:27" s="57" customFormat="1" ht="14.25" x14ac:dyDescent="0.2">
      <c r="C11" s="58">
        <f>SUM(C7:C10)</f>
        <v>342.2</v>
      </c>
      <c r="D11" s="58">
        <f t="shared" ref="D11:Z11" si="0">SUM(D7:D10)</f>
        <v>345.90000000000003</v>
      </c>
      <c r="E11" s="58">
        <f t="shared" si="0"/>
        <v>343.7</v>
      </c>
      <c r="F11" s="58">
        <f t="shared" si="0"/>
        <v>348.6</v>
      </c>
      <c r="G11" s="58">
        <f t="shared" si="0"/>
        <v>342.10000000000008</v>
      </c>
      <c r="H11" s="58">
        <f t="shared" si="0"/>
        <v>339.5</v>
      </c>
      <c r="I11" s="58">
        <f t="shared" si="0"/>
        <v>346.30000000000007</v>
      </c>
      <c r="J11" s="58">
        <f t="shared" si="0"/>
        <v>355.5</v>
      </c>
      <c r="K11" s="58">
        <f t="shared" si="0"/>
        <v>372.29999999999995</v>
      </c>
      <c r="L11" s="58">
        <f t="shared" si="0"/>
        <v>384.7</v>
      </c>
      <c r="M11" s="58">
        <f t="shared" si="0"/>
        <v>391.7</v>
      </c>
      <c r="N11" s="58">
        <f t="shared" si="0"/>
        <v>393.19999999999993</v>
      </c>
      <c r="O11" s="58">
        <f t="shared" si="0"/>
        <v>384.2</v>
      </c>
      <c r="P11" s="58">
        <f t="shared" si="0"/>
        <v>385.49999999999994</v>
      </c>
      <c r="Q11" s="58">
        <f t="shared" si="0"/>
        <v>388.2</v>
      </c>
      <c r="R11" s="58">
        <f t="shared" si="0"/>
        <v>387.5</v>
      </c>
      <c r="S11" s="58">
        <f t="shared" si="0"/>
        <v>390.1</v>
      </c>
      <c r="T11" s="58">
        <f t="shared" si="0"/>
        <v>377.6</v>
      </c>
      <c r="U11" s="58">
        <f t="shared" si="0"/>
        <v>370.7</v>
      </c>
      <c r="V11" s="58">
        <f t="shared" si="0"/>
        <v>366.7</v>
      </c>
      <c r="W11" s="58">
        <f t="shared" si="0"/>
        <v>362.6</v>
      </c>
      <c r="X11" s="58">
        <f t="shared" si="0"/>
        <v>368.1</v>
      </c>
      <c r="Y11" s="58">
        <f t="shared" si="0"/>
        <v>359.4</v>
      </c>
      <c r="Z11" s="58">
        <f>SUM(Z7:Z10)</f>
        <v>349.7</v>
      </c>
    </row>
    <row r="12" spans="1:27" s="57" customFormat="1" ht="14.25" x14ac:dyDescent="0.2"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7" s="57" customFormat="1" ht="14.25" x14ac:dyDescent="0.2"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7" s="57" customFormat="1" ht="14.25" hidden="1" x14ac:dyDescent="0.2">
      <c r="C14" s="59">
        <f>'ГВО-свод'!M11</f>
        <v>342.2</v>
      </c>
      <c r="D14" s="59">
        <f>'ГВО-свод'!M14</f>
        <v>345.9</v>
      </c>
      <c r="E14" s="59">
        <f>'ГВО-свод'!M17</f>
        <v>343.7</v>
      </c>
      <c r="F14" s="59">
        <f>'ГВО-свод'!M20</f>
        <v>348.6</v>
      </c>
      <c r="G14" s="59">
        <f>'ГВО-свод'!M23</f>
        <v>342.1</v>
      </c>
      <c r="H14" s="59">
        <f>'ГВО-свод'!M26</f>
        <v>339.5</v>
      </c>
      <c r="I14" s="59">
        <f>'ГВО-свод'!M29</f>
        <v>346.3</v>
      </c>
      <c r="J14" s="59">
        <f>'ГВО-свод'!M32</f>
        <v>355.5</v>
      </c>
      <c r="K14" s="59">
        <f>'ГВО-свод'!M35</f>
        <v>372.3</v>
      </c>
      <c r="L14" s="59">
        <f>'ГВО-свод'!M38</f>
        <v>384.7</v>
      </c>
      <c r="M14" s="59">
        <f>'ГВО-свод'!M41</f>
        <v>391.7</v>
      </c>
      <c r="N14" s="59">
        <f>'ГВО-свод'!M44</f>
        <v>393.2</v>
      </c>
      <c r="O14" s="59">
        <f>'ГВО-свод'!M47</f>
        <v>384.2</v>
      </c>
      <c r="P14" s="59">
        <f>'ГВО-свод'!M50</f>
        <v>385.5</v>
      </c>
      <c r="Q14" s="59">
        <f>'ГВО-свод'!M53</f>
        <v>388.2</v>
      </c>
      <c r="R14" s="59">
        <f>'ГВО-свод'!M56</f>
        <v>387.5</v>
      </c>
      <c r="S14" s="59">
        <f>'ГВО-свод'!M59</f>
        <v>390.1</v>
      </c>
      <c r="T14" s="59">
        <f>'ГВО-свод'!M62</f>
        <v>377.6</v>
      </c>
      <c r="U14" s="59">
        <f>'ГВО-свод'!M65</f>
        <v>370.7</v>
      </c>
      <c r="V14" s="59">
        <f>'ГВО-свод'!M68</f>
        <v>366.7</v>
      </c>
      <c r="W14" s="59">
        <f>'ГВО-свод'!M71</f>
        <v>362.6</v>
      </c>
      <c r="X14" s="59">
        <f>'ГВО-свод'!M74</f>
        <v>368.1</v>
      </c>
      <c r="Y14" s="59">
        <f>'ГВО-свод'!M77</f>
        <v>359.4</v>
      </c>
      <c r="Z14" s="59">
        <f>'ГВО-свод'!M80</f>
        <v>349.7</v>
      </c>
    </row>
    <row r="15" spans="1:27" hidden="1" x14ac:dyDescent="0.25"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7" hidden="1" x14ac:dyDescent="0.25">
      <c r="E16" s="62"/>
    </row>
    <row r="17" spans="3:26" s="64" customFormat="1" ht="14.25" hidden="1" x14ac:dyDescent="0.2">
      <c r="C17" s="63">
        <f>C14-C11</f>
        <v>0</v>
      </c>
      <c r="D17" s="63">
        <f t="shared" ref="D17:Z17" si="1">D14-D11</f>
        <v>0</v>
      </c>
      <c r="E17" s="63">
        <f t="shared" si="1"/>
        <v>0</v>
      </c>
      <c r="F17" s="63">
        <f t="shared" si="1"/>
        <v>0</v>
      </c>
      <c r="G17" s="63">
        <f t="shared" si="1"/>
        <v>0</v>
      </c>
      <c r="H17" s="63">
        <f t="shared" si="1"/>
        <v>0</v>
      </c>
      <c r="I17" s="63">
        <f t="shared" si="1"/>
        <v>0</v>
      </c>
      <c r="J17" s="63">
        <f t="shared" si="1"/>
        <v>0</v>
      </c>
      <c r="K17" s="63">
        <f t="shared" si="1"/>
        <v>0</v>
      </c>
      <c r="L17" s="63">
        <f t="shared" si="1"/>
        <v>0</v>
      </c>
      <c r="M17" s="63">
        <f t="shared" si="1"/>
        <v>0</v>
      </c>
      <c r="N17" s="63">
        <f t="shared" si="1"/>
        <v>0</v>
      </c>
      <c r="O17" s="63">
        <f t="shared" si="1"/>
        <v>0</v>
      </c>
      <c r="P17" s="63">
        <f t="shared" si="1"/>
        <v>0</v>
      </c>
      <c r="Q17" s="63">
        <f t="shared" si="1"/>
        <v>0</v>
      </c>
      <c r="R17" s="63">
        <f t="shared" si="1"/>
        <v>0</v>
      </c>
      <c r="S17" s="63">
        <f t="shared" si="1"/>
        <v>0</v>
      </c>
      <c r="T17" s="63">
        <f t="shared" si="1"/>
        <v>0</v>
      </c>
      <c r="U17" s="63">
        <f t="shared" si="1"/>
        <v>0</v>
      </c>
      <c r="V17" s="63">
        <f t="shared" si="1"/>
        <v>0</v>
      </c>
      <c r="W17" s="63">
        <f t="shared" si="1"/>
        <v>0</v>
      </c>
      <c r="X17" s="63">
        <f t="shared" si="1"/>
        <v>0</v>
      </c>
      <c r="Y17" s="63">
        <f t="shared" si="1"/>
        <v>0</v>
      </c>
      <c r="Z17" s="63">
        <f t="shared" si="1"/>
        <v>0</v>
      </c>
    </row>
    <row r="18" spans="3:26" hidden="1" x14ac:dyDescent="0.25">
      <c r="E18" s="62"/>
    </row>
    <row r="19" spans="3:26" hidden="1" x14ac:dyDescent="0.25">
      <c r="C19" s="51">
        <v>236.09999999999997</v>
      </c>
      <c r="D19" s="51">
        <v>239</v>
      </c>
      <c r="E19" s="51">
        <v>237.59999999999997</v>
      </c>
      <c r="F19" s="51">
        <v>241.8</v>
      </c>
      <c r="G19" s="51">
        <v>236.10000000000002</v>
      </c>
      <c r="H19" s="51">
        <v>236.8</v>
      </c>
      <c r="I19" s="51">
        <v>240.9</v>
      </c>
      <c r="J19" s="51">
        <v>250.5</v>
      </c>
      <c r="K19" s="51">
        <v>262.7</v>
      </c>
      <c r="L19" s="51">
        <v>271.2</v>
      </c>
      <c r="M19" s="51">
        <v>276.5</v>
      </c>
      <c r="N19" s="51">
        <v>277.89999999999998</v>
      </c>
      <c r="O19" s="51">
        <v>271.39999999999998</v>
      </c>
      <c r="P19" s="51">
        <v>272.89999999999998</v>
      </c>
      <c r="Q19" s="51">
        <v>275.7</v>
      </c>
      <c r="R19" s="51">
        <v>277</v>
      </c>
      <c r="S19" s="51">
        <v>277.3</v>
      </c>
      <c r="T19" s="51">
        <v>268.20000000000005</v>
      </c>
      <c r="U19" s="51">
        <v>259.8</v>
      </c>
      <c r="V19" s="51">
        <v>257.7</v>
      </c>
      <c r="W19" s="51">
        <v>254.90000000000003</v>
      </c>
      <c r="X19" s="51">
        <v>256.90000000000003</v>
      </c>
      <c r="Y19" s="51">
        <v>249.99999999999997</v>
      </c>
      <c r="Z19" s="51">
        <v>240.2</v>
      </c>
    </row>
    <row r="20" spans="3:26" x14ac:dyDescent="0.25">
      <c r="E20" s="62"/>
    </row>
    <row r="21" spans="3:26" x14ac:dyDescent="0.25">
      <c r="E21" s="62"/>
    </row>
    <row r="22" spans="3:26" x14ac:dyDescent="0.25">
      <c r="E22" s="62"/>
    </row>
    <row r="23" spans="3:26" x14ac:dyDescent="0.25">
      <c r="E23" s="62"/>
    </row>
    <row r="24" spans="3:26" x14ac:dyDescent="0.25">
      <c r="E24" s="62"/>
    </row>
    <row r="25" spans="3:26" x14ac:dyDescent="0.25">
      <c r="E25" s="62"/>
    </row>
    <row r="26" spans="3:26" x14ac:dyDescent="0.25">
      <c r="E26" s="62"/>
    </row>
    <row r="27" spans="3:26" x14ac:dyDescent="0.25">
      <c r="E27" s="62"/>
    </row>
    <row r="28" spans="3:26" x14ac:dyDescent="0.25">
      <c r="E28" s="62"/>
    </row>
    <row r="29" spans="3:26" ht="12.75" hidden="1" customHeight="1" x14ac:dyDescent="0.25">
      <c r="C29" s="44"/>
      <c r="D29" s="44"/>
      <c r="E29" s="44">
        <f t="shared" ref="E29:K29" si="2">SUM(E7:E11)</f>
        <v>687.4</v>
      </c>
      <c r="F29" s="44">
        <f t="shared" si="2"/>
        <v>697.2</v>
      </c>
      <c r="G29" s="44">
        <f t="shared" si="2"/>
        <v>684.20000000000016</v>
      </c>
      <c r="H29" s="44">
        <f t="shared" si="2"/>
        <v>679</v>
      </c>
      <c r="I29" s="44">
        <f t="shared" si="2"/>
        <v>692.60000000000014</v>
      </c>
      <c r="J29" s="44">
        <f t="shared" si="2"/>
        <v>711</v>
      </c>
      <c r="K29" s="44">
        <f t="shared" si="2"/>
        <v>744.59999999999991</v>
      </c>
      <c r="L29" s="44"/>
      <c r="M29" s="44"/>
      <c r="N29" s="44">
        <f t="shared" ref="N29:Z29" si="3">SUM(N7:N11)</f>
        <v>786.39999999999986</v>
      </c>
      <c r="O29" s="44">
        <f t="shared" si="3"/>
        <v>768.4</v>
      </c>
      <c r="P29" s="44">
        <f t="shared" si="3"/>
        <v>770.99999999999989</v>
      </c>
      <c r="Q29" s="44">
        <f t="shared" si="3"/>
        <v>776.4</v>
      </c>
      <c r="R29" s="44">
        <f t="shared" si="3"/>
        <v>775</v>
      </c>
      <c r="S29" s="44">
        <f t="shared" si="3"/>
        <v>780.2</v>
      </c>
      <c r="T29" s="44">
        <f t="shared" si="3"/>
        <v>755.2</v>
      </c>
      <c r="U29" s="44">
        <f t="shared" si="3"/>
        <v>741.4</v>
      </c>
      <c r="V29" s="44">
        <f t="shared" si="3"/>
        <v>733.4</v>
      </c>
      <c r="W29" s="44">
        <f t="shared" si="3"/>
        <v>725.2</v>
      </c>
      <c r="X29" s="44">
        <f t="shared" si="3"/>
        <v>736.2</v>
      </c>
      <c r="Y29" s="44">
        <f t="shared" si="3"/>
        <v>718.8</v>
      </c>
      <c r="Z29" s="44">
        <f t="shared" si="3"/>
        <v>699.4</v>
      </c>
    </row>
    <row r="30" spans="3:26" ht="12.75" hidden="1" customHeight="1" x14ac:dyDescent="0.25">
      <c r="C30" s="62"/>
      <c r="D30" s="62"/>
      <c r="E30" s="62">
        <v>347.5</v>
      </c>
      <c r="F30" s="62">
        <v>345.9</v>
      </c>
      <c r="G30" s="62">
        <v>350.2</v>
      </c>
      <c r="H30" s="62">
        <v>355.4</v>
      </c>
      <c r="I30" s="62">
        <v>360.2</v>
      </c>
      <c r="J30" s="62">
        <v>367.6</v>
      </c>
      <c r="K30" s="62">
        <v>382.9</v>
      </c>
      <c r="L30" s="62"/>
      <c r="M30" s="62"/>
      <c r="N30" s="62">
        <v>387.1</v>
      </c>
      <c r="O30" s="62">
        <v>384.6</v>
      </c>
      <c r="P30" s="62">
        <v>388.2</v>
      </c>
      <c r="Q30" s="62">
        <v>386.3</v>
      </c>
      <c r="R30" s="62">
        <v>388.1</v>
      </c>
      <c r="S30" s="62">
        <v>383.6</v>
      </c>
      <c r="T30" s="62">
        <v>380.7</v>
      </c>
      <c r="U30" s="62">
        <v>376.7</v>
      </c>
      <c r="V30" s="62">
        <v>371.7</v>
      </c>
      <c r="W30" s="62">
        <v>369.9</v>
      </c>
      <c r="X30" s="62">
        <v>359.9</v>
      </c>
      <c r="Y30" s="62">
        <v>355.2</v>
      </c>
      <c r="Z30" s="62">
        <v>348.3</v>
      </c>
    </row>
    <row r="31" spans="3:26" ht="12.75" hidden="1" customHeight="1" x14ac:dyDescent="0.25">
      <c r="C31" s="44"/>
      <c r="D31" s="44"/>
      <c r="E31" s="44">
        <f t="shared" ref="E31:Z31" si="4">E29-E30</f>
        <v>339.9</v>
      </c>
      <c r="F31" s="44">
        <f t="shared" si="4"/>
        <v>351.30000000000007</v>
      </c>
      <c r="G31" s="44">
        <f t="shared" si="4"/>
        <v>334.00000000000017</v>
      </c>
      <c r="H31" s="44">
        <f t="shared" si="4"/>
        <v>323.60000000000002</v>
      </c>
      <c r="I31" s="44">
        <f t="shared" si="4"/>
        <v>332.40000000000015</v>
      </c>
      <c r="J31" s="44">
        <f t="shared" si="4"/>
        <v>343.4</v>
      </c>
      <c r="K31" s="44">
        <f t="shared" si="4"/>
        <v>361.69999999999993</v>
      </c>
      <c r="L31" s="44"/>
      <c r="M31" s="44"/>
      <c r="N31" s="44">
        <f t="shared" si="4"/>
        <v>399.29999999999984</v>
      </c>
      <c r="O31" s="44">
        <f t="shared" si="4"/>
        <v>383.79999999999995</v>
      </c>
      <c r="P31" s="44">
        <f t="shared" si="4"/>
        <v>382.7999999999999</v>
      </c>
      <c r="Q31" s="44">
        <f t="shared" si="4"/>
        <v>390.09999999999997</v>
      </c>
      <c r="R31" s="44">
        <f t="shared" si="4"/>
        <v>386.9</v>
      </c>
      <c r="S31" s="44">
        <f t="shared" si="4"/>
        <v>396.6</v>
      </c>
      <c r="T31" s="44">
        <f t="shared" si="4"/>
        <v>374.50000000000006</v>
      </c>
      <c r="U31" s="44">
        <f t="shared" si="4"/>
        <v>364.7</v>
      </c>
      <c r="V31" s="44">
        <f t="shared" si="4"/>
        <v>361.7</v>
      </c>
      <c r="W31" s="44">
        <f t="shared" si="4"/>
        <v>355.30000000000007</v>
      </c>
      <c r="X31" s="44">
        <f t="shared" si="4"/>
        <v>376.30000000000007</v>
      </c>
      <c r="Y31" s="44">
        <f t="shared" si="4"/>
        <v>363.59999999999997</v>
      </c>
      <c r="Z31" s="44">
        <f t="shared" si="4"/>
        <v>351.09999999999997</v>
      </c>
    </row>
    <row r="32" spans="3:26" x14ac:dyDescent="0.25">
      <c r="E32" s="62"/>
    </row>
    <row r="33" spans="5:5" x14ac:dyDescent="0.25">
      <c r="E33" s="62"/>
    </row>
    <row r="34" spans="5:5" x14ac:dyDescent="0.25">
      <c r="E34" s="62"/>
    </row>
  </sheetData>
  <mergeCells count="1">
    <mergeCell ref="C5:Z5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2016-01-26T05:49:50Z</cp:lastPrinted>
  <dcterms:created xsi:type="dcterms:W3CDTF">2000-09-25T10:55:07Z</dcterms:created>
  <dcterms:modified xsi:type="dcterms:W3CDTF">2016-01-26T05:52:24Z</dcterms:modified>
</cp:coreProperties>
</file>